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2k7IuTXWzMUyRf8PUNjS8rclk+D8iUoDeXAyV6t2ERHZnWKXQEdF0oYr859pgsc/Zl8Zw5yRQtjkysxizUF/eQ==" workbookSaltValue="xyTrAnNb78l+WjyjrPmV3w==" workbookSpinCount="100000" lockStructure="1"/>
  <bookViews>
    <workbookView xWindow="-105" yWindow="-105" windowWidth="23250" windowHeight="12450"/>
  </bookViews>
  <sheets>
    <sheet name="Base Plate" sheetId="1" r:id="rId1"/>
    <sheet name="ref" sheetId="3" state="hidden" r:id="rId2"/>
  </sheets>
  <definedNames>
    <definedName name="_xlnm.Print_Area" localSheetId="0">'Base Plate'!$A$1:$O$39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1" l="1"/>
  <c r="R33" i="1"/>
  <c r="C29" i="1"/>
  <c r="G30" i="1"/>
  <c r="G29" i="1"/>
  <c r="F29" i="1" s="1"/>
  <c r="G27" i="1"/>
  <c r="F27" i="1" s="1"/>
  <c r="B38" i="1" l="1"/>
  <c r="G23" i="1" l="1"/>
  <c r="G9" i="1"/>
  <c r="G8" i="1"/>
  <c r="G18" i="1"/>
  <c r="G22" i="1" s="1"/>
  <c r="G15" i="1"/>
  <c r="R35" i="1" s="1"/>
  <c r="G14" i="1"/>
  <c r="G33" i="1" l="1"/>
  <c r="R34" i="1"/>
  <c r="G32" i="1" s="1"/>
  <c r="G24" i="1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C27" i="1" l="1"/>
  <c r="D27" i="1" s="1"/>
  <c r="K4" i="1"/>
  <c r="I29" i="1" l="1"/>
  <c r="D29" i="1"/>
  <c r="I27" i="1"/>
  <c r="G31" i="1"/>
  <c r="R36" i="1" s="1"/>
  <c r="G34" i="1" s="1"/>
  <c r="I35" i="1" s="1"/>
  <c r="I24" i="1"/>
  <c r="I23" i="1"/>
  <c r="I22" i="1"/>
  <c r="I34" i="1" l="1"/>
  <c r="I33" i="1"/>
  <c r="I32" i="1"/>
</calcChain>
</file>

<file path=xl/sharedStrings.xml><?xml version="1.0" encoding="utf-8"?>
<sst xmlns="http://schemas.openxmlformats.org/spreadsheetml/2006/main" count="118" uniqueCount="94">
  <si>
    <t>Member</t>
  </si>
  <si>
    <t>Owner</t>
  </si>
  <si>
    <t>Project</t>
  </si>
  <si>
    <t>Engineer</t>
  </si>
  <si>
    <t>Location</t>
  </si>
  <si>
    <t>Date</t>
  </si>
  <si>
    <t>คุณสมบัติของเหล็กโครงสร้าง</t>
  </si>
  <si>
    <t>ประเภทและชนิดของเหล็ก</t>
  </si>
  <si>
    <t>ASTM A36</t>
  </si>
  <si>
    <t>ASTM A529</t>
  </si>
  <si>
    <t>Yield Strength, Fy (ksc)</t>
  </si>
  <si>
    <t>Ultimate tensile strength, Fu (ksc)</t>
  </si>
  <si>
    <t>ksc</t>
  </si>
  <si>
    <t>ASTM A411 (Fy=2900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</si>
  <si>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</si>
  <si>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</si>
  <si>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</si>
  <si>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</si>
  <si>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</si>
  <si>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</si>
  <si>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</si>
  <si>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</si>
  <si>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</si>
  <si>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</si>
  <si>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</si>
  <si>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</si>
  <si>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kg</t>
  </si>
  <si>
    <t>cm</t>
  </si>
  <si>
    <t>MATERIAL PROPERTIES</t>
  </si>
  <si>
    <t>GEOMETRY</t>
  </si>
  <si>
    <t>หมายเหตุ: กรอก/เลือกค่าบริเวณช่องสีเหลือง</t>
  </si>
  <si>
    <r>
      <t>P</t>
    </r>
    <r>
      <rPr>
        <vertAlign val="subscript"/>
        <sz val="11"/>
        <color theme="1"/>
        <rFont val="Tahoma"/>
        <family val="2"/>
        <scheme val="minor"/>
      </rPr>
      <t>a</t>
    </r>
  </si>
  <si>
    <t>ASTM A411 (Fy=3150 ksc)</t>
  </si>
  <si>
    <t>ASTM A411 (Fy=3450 ksc)</t>
  </si>
  <si>
    <t>SUMMARY</t>
  </si>
  <si>
    <t>DESIGN (ASD)</t>
  </si>
  <si>
    <r>
      <t>Compressive Strength, f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>'</t>
    </r>
  </si>
  <si>
    <t>Area of Bunting (ตอม่อ)</t>
  </si>
  <si>
    <t>Bunting Width</t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</si>
  <si>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</si>
  <si>
    <t>Section Index</t>
  </si>
  <si>
    <t>Section Dimention</t>
  </si>
  <si>
    <t>Sectional Area</t>
  </si>
  <si>
    <t>Weight</t>
  </si>
  <si>
    <t>Moment of Inertia</t>
  </si>
  <si>
    <t>Radius of Gyration</t>
  </si>
  <si>
    <t>Modulus of Section</t>
  </si>
  <si>
    <t>Elastic Section Modulus</t>
  </si>
  <si>
    <t>H (mm)</t>
  </si>
  <si>
    <t>B (mm)</t>
  </si>
  <si>
    <t>t1, tw (m)</t>
  </si>
  <si>
    <t>t2, tf (mm)</t>
  </si>
  <si>
    <t>r (mm)</t>
  </si>
  <si>
    <t>Sectional Area (cm2)</t>
  </si>
  <si>
    <t>Weight, w (kg/m)</t>
  </si>
  <si>
    <t>Ix (cm4)</t>
  </si>
  <si>
    <t>Iy (cm4)</t>
  </si>
  <si>
    <t>ix (cm)</t>
  </si>
  <si>
    <t>iy (cm)</t>
  </si>
  <si>
    <t>Sx (cm3)</t>
  </si>
  <si>
    <t>Sy (cm3)</t>
  </si>
  <si>
    <t>Zx</t>
  </si>
  <si>
    <t>Zy</t>
  </si>
  <si>
    <t>W250x72.4</t>
  </si>
  <si>
    <t>Column Size</t>
  </si>
  <si>
    <t xml:space="preserve">   Hight, H</t>
  </si>
  <si>
    <t>Area of Base Plate</t>
  </si>
  <si>
    <r>
      <t>Area required 1, A</t>
    </r>
    <r>
      <rPr>
        <vertAlign val="subscript"/>
        <sz val="11"/>
        <color theme="1"/>
        <rFont val="Tahoma"/>
        <family val="2"/>
        <scheme val="minor"/>
      </rPr>
      <t>1,req</t>
    </r>
  </si>
  <si>
    <r>
      <t>Area required 3, A</t>
    </r>
    <r>
      <rPr>
        <vertAlign val="subscript"/>
        <sz val="11"/>
        <color theme="1"/>
        <rFont val="Tahoma"/>
        <family val="2"/>
        <scheme val="minor"/>
      </rPr>
      <t>3,req</t>
    </r>
  </si>
  <si>
    <r>
      <t>Area required 2, A</t>
    </r>
    <r>
      <rPr>
        <vertAlign val="subscript"/>
        <sz val="11"/>
        <color theme="1"/>
        <rFont val="Tahoma"/>
        <family val="2"/>
        <scheme val="minor"/>
      </rPr>
      <t>2,req</t>
    </r>
  </si>
  <si>
    <t>l</t>
  </si>
  <si>
    <t>Thickness required 1</t>
  </si>
  <si>
    <t>Thickness required 2</t>
  </si>
  <si>
    <t>Thickness required 3</t>
  </si>
  <si>
    <t>Quality and Type of Steel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</si>
  <si>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</si>
  <si>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</si>
  <si>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Use Thickness</t>
  </si>
  <si>
    <t>Shape of Base Plate</t>
  </si>
  <si>
    <r>
      <t>F</t>
    </r>
    <r>
      <rPr>
        <vertAlign val="subscript"/>
        <sz val="11"/>
        <color theme="1"/>
        <rFont val="Tahoma"/>
        <family val="2"/>
        <scheme val="minor"/>
      </rPr>
      <t>p</t>
    </r>
  </si>
  <si>
    <t>Bunting Length</t>
  </si>
  <si>
    <t>≤</t>
  </si>
  <si>
    <t>use</t>
  </si>
  <si>
    <t>Required</t>
  </si>
  <si>
    <t>Bunting</t>
  </si>
  <si>
    <r>
      <rPr>
        <sz val="11"/>
        <color theme="1"/>
        <rFont val="Calibri"/>
        <family val="2"/>
      </rPr>
      <t xml:space="preserve">    </t>
    </r>
    <r>
      <rPr>
        <u/>
        <sz val="11"/>
        <color theme="1"/>
        <rFont val="Calibri"/>
        <family val="2"/>
      </rPr>
      <t>Width</t>
    </r>
  </si>
  <si>
    <r>
      <rPr>
        <sz val="11"/>
        <color theme="1"/>
        <rFont val="Calibri"/>
        <family val="2"/>
      </rPr>
      <t xml:space="preserve">    </t>
    </r>
    <r>
      <rPr>
        <u/>
        <sz val="11"/>
        <color theme="1"/>
        <rFont val="Calibri"/>
        <family val="2"/>
      </rPr>
      <t>Length</t>
    </r>
  </si>
  <si>
    <t>Parameter used in calculate of the required thickness</t>
  </si>
  <si>
    <t>X</t>
  </si>
  <si>
    <t>m</t>
  </si>
  <si>
    <t>n</t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</si>
  <si>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Tahoma"/>
        <family val="2"/>
        <scheme val="minor"/>
      </rPr>
      <t>n</t>
    </r>
  </si>
  <si>
    <r>
      <t xml:space="preserve">   Flange Width, b</t>
    </r>
    <r>
      <rPr>
        <vertAlign val="subscript"/>
        <sz val="11"/>
        <color theme="1"/>
        <rFont val="Tahoma"/>
        <family val="2"/>
        <scheme val="minor"/>
      </rPr>
      <t>f</t>
    </r>
  </si>
  <si>
    <t>Rectangle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</si>
</sst>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[$-409]d\-mmm\-yyyy;@"/>
    <numFmt numFmtId="189" formatCode="0.0"/>
  </numFmts>
  <fonts count="13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theme="0"/>
      <name val="Tahoma"/>
      <family val="2"/>
      <scheme val="minor"/>
    </font>
    <font>
      <vertAlign val="superscript"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Tahoma"/>
      <family val="1"/>
      <charset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187" fontId="8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5" fillId="0" borderId="15" xfId="0" applyFont="1" applyBorder="1"/>
    <xf numFmtId="1" fontId="5" fillId="0" borderId="15" xfId="0" applyNumberFormat="1" applyFont="1" applyBorder="1" applyAlignment="1">
      <alignment horizontal="center" vertical="center" shrinkToFit="1"/>
    </xf>
    <xf numFmtId="1" fontId="5" fillId="3" borderId="15" xfId="0" applyNumberFormat="1" applyFont="1" applyFill="1" applyBorder="1" applyAlignment="1">
      <alignment horizontal="center" vertical="center" shrinkToFit="1"/>
    </xf>
    <xf numFmtId="189" fontId="5" fillId="0" borderId="15" xfId="0" applyNumberFormat="1" applyFont="1" applyBorder="1" applyAlignment="1">
      <alignment horizontal="center" vertical="center" shrinkToFit="1"/>
    </xf>
    <xf numFmtId="2" fontId="5" fillId="0" borderId="15" xfId="0" applyNumberFormat="1" applyFont="1" applyBorder="1" applyAlignment="1">
      <alignment horizontal="center" vertical="center" shrinkToFit="1"/>
    </xf>
    <xf numFmtId="1" fontId="5" fillId="0" borderId="15" xfId="0" applyNumberFormat="1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/>
    </xf>
    <xf numFmtId="0" fontId="0" fillId="2" borderId="17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0" fontId="0" fillId="2" borderId="0" xfId="0" applyFill="1" applyProtection="1">
      <protection locked="0"/>
    </xf>
    <xf numFmtId="4" fontId="0" fillId="2" borderId="0" xfId="0" applyNumberFormat="1" applyFill="1" applyProtection="1">
      <protection locked="0"/>
    </xf>
    <xf numFmtId="2" fontId="0" fillId="2" borderId="0" xfId="0" applyNumberFormat="1" applyFill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2" fontId="0" fillId="0" borderId="0" xfId="0" applyNumberFormat="1" applyProtection="1"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20" xfId="0" applyFill="1" applyBorder="1" applyAlignment="1" applyProtection="1">
      <alignment horizontal="left"/>
      <protection hidden="1"/>
    </xf>
    <xf numFmtId="2" fontId="0" fillId="3" borderId="20" xfId="0" applyNumberFormat="1" applyFill="1" applyBorder="1" applyProtection="1">
      <protection hidden="1"/>
    </xf>
    <xf numFmtId="0" fontId="0" fillId="3" borderId="20" xfId="0" applyFill="1" applyBorder="1" applyProtection="1">
      <protection hidden="1"/>
    </xf>
    <xf numFmtId="0" fontId="0" fillId="3" borderId="21" xfId="0" applyFill="1" applyBorder="1" applyProtection="1">
      <protection hidden="1"/>
    </xf>
    <xf numFmtId="2" fontId="0" fillId="3" borderId="0" xfId="0" applyNumberFormat="1" applyFill="1" applyProtection="1">
      <protection hidden="1"/>
    </xf>
    <xf numFmtId="0" fontId="0" fillId="3" borderId="5" xfId="0" applyFill="1" applyBorder="1" applyProtection="1">
      <protection hidden="1"/>
    </xf>
    <xf numFmtId="0" fontId="0" fillId="3" borderId="0" xfId="0" applyFill="1" applyAlignment="1" applyProtection="1">
      <alignment horizontal="left"/>
      <protection hidden="1"/>
    </xf>
    <xf numFmtId="4" fontId="0" fillId="3" borderId="13" xfId="0" applyNumberFormat="1" applyFill="1" applyBorder="1" applyAlignment="1" applyProtection="1">
      <alignment horizontal="left"/>
      <protection hidden="1"/>
    </xf>
    <xf numFmtId="4" fontId="0" fillId="3" borderId="14" xfId="0" applyNumberForma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" fontId="0" fillId="3" borderId="12" xfId="0" applyNumberFormat="1" applyFill="1" applyBorder="1" applyAlignment="1" applyProtection="1">
      <alignment horizontal="left"/>
      <protection hidden="1"/>
    </xf>
    <xf numFmtId="0" fontId="11" fillId="5" borderId="0" xfId="0" applyFont="1" applyFill="1" applyAlignment="1" applyProtection="1">
      <alignment horizontal="center"/>
      <protection hidden="1"/>
    </xf>
    <xf numFmtId="2" fontId="11" fillId="4" borderId="0" xfId="0" applyNumberFormat="1" applyFont="1" applyFill="1" applyAlignment="1" applyProtection="1">
      <alignment horizontal="center"/>
      <protection hidden="1"/>
    </xf>
    <xf numFmtId="0" fontId="11" fillId="4" borderId="0" xfId="0" applyFont="1" applyFill="1" applyProtection="1">
      <protection hidden="1"/>
    </xf>
    <xf numFmtId="0" fontId="11" fillId="5" borderId="0" xfId="0" applyFont="1" applyFill="1" applyProtection="1">
      <protection hidden="1"/>
    </xf>
    <xf numFmtId="0" fontId="11" fillId="4" borderId="22" xfId="0" applyFont="1" applyFill="1" applyBorder="1" applyAlignment="1" applyProtection="1">
      <alignment horizontal="left"/>
      <protection hidden="1"/>
    </xf>
    <xf numFmtId="0" fontId="12" fillId="4" borderId="22" xfId="0" applyFont="1" applyFill="1" applyBorder="1" applyAlignment="1" applyProtection="1">
      <alignment horizontal="left"/>
      <protection hidden="1"/>
    </xf>
    <xf numFmtId="0" fontId="11" fillId="4" borderId="0" xfId="0" applyFont="1" applyFill="1" applyAlignment="1" applyProtection="1">
      <alignment horizontal="center"/>
      <protection hidden="1"/>
    </xf>
    <xf numFmtId="4" fontId="0" fillId="3" borderId="0" xfId="0" applyNumberFormat="1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0" fillId="3" borderId="10" xfId="0" applyFill="1" applyBorder="1" applyProtection="1">
      <protection hidden="1"/>
    </xf>
    <xf numFmtId="0" fontId="0" fillId="3" borderId="11" xfId="0" applyFill="1" applyBorder="1" applyProtection="1">
      <protection hidden="1"/>
    </xf>
    <xf numFmtId="0" fontId="0" fillId="3" borderId="17" xfId="0" applyFill="1" applyBorder="1" applyProtection="1">
      <protection hidden="1"/>
    </xf>
    <xf numFmtId="0" fontId="0" fillId="3" borderId="18" xfId="0" applyFill="1" applyBorder="1" applyProtection="1">
      <protection hidden="1"/>
    </xf>
    <xf numFmtId="3" fontId="0" fillId="3" borderId="0" xfId="1" applyNumberFormat="1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1" fillId="3" borderId="2" xfId="0" applyFont="1" applyFill="1" applyBorder="1" applyProtection="1"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4" xfId="0" applyFill="1" applyBorder="1" applyProtection="1">
      <protection hidden="1"/>
    </xf>
    <xf numFmtId="0" fontId="1" fillId="3" borderId="0" xfId="0" applyFont="1" applyFill="1" applyProtection="1">
      <protection hidden="1"/>
    </xf>
    <xf numFmtId="0" fontId="0" fillId="3" borderId="6" xfId="0" applyFill="1" applyBorder="1" applyProtection="1">
      <protection hidden="1"/>
    </xf>
    <xf numFmtId="0" fontId="1" fillId="3" borderId="7" xfId="0" applyFont="1" applyFill="1" applyBorder="1" applyProtection="1">
      <protection hidden="1"/>
    </xf>
    <xf numFmtId="14" fontId="0" fillId="3" borderId="0" xfId="0" applyNumberFormat="1" applyFill="1" applyAlignment="1" applyProtection="1">
      <alignment vertical="center"/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 applyAlignment="1" applyProtection="1">
      <alignment horizontal="right"/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3" borderId="6" xfId="0" applyFill="1" applyBorder="1" applyAlignment="1" applyProtection="1">
      <alignment horizontal="left"/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left"/>
      <protection hidden="1"/>
    </xf>
    <xf numFmtId="0" fontId="0" fillId="3" borderId="17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left"/>
      <protection hidden="1"/>
    </xf>
    <xf numFmtId="0" fontId="0" fillId="3" borderId="10" xfId="0" applyFill="1" applyBorder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left" vertical="center"/>
      <protection locked="0" hidden="1"/>
    </xf>
    <xf numFmtId="188" fontId="0" fillId="3" borderId="7" xfId="0" applyNumberFormat="1" applyFill="1" applyBorder="1" applyAlignment="1" applyProtection="1">
      <alignment horizontal="left" vertical="center"/>
      <protection hidden="1"/>
    </xf>
    <xf numFmtId="188" fontId="0" fillId="3" borderId="8" xfId="0" applyNumberForma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 applyProtection="1">
      <alignment horizontal="left"/>
      <protection locked="0" hidden="1"/>
    </xf>
    <xf numFmtId="0" fontId="0" fillId="3" borderId="2" xfId="0" applyFill="1" applyBorder="1" applyAlignment="1" applyProtection="1">
      <alignment horizontal="left" vertical="center"/>
      <protection locked="0" hidden="1"/>
    </xf>
    <xf numFmtId="0" fontId="0" fillId="3" borderId="3" xfId="0" applyFill="1" applyBorder="1" applyAlignment="1" applyProtection="1">
      <alignment horizontal="left" vertical="center"/>
      <protection locked="0" hidden="1"/>
    </xf>
    <xf numFmtId="0" fontId="0" fillId="3" borderId="0" xfId="0" applyFill="1" applyAlignment="1" applyProtection="1">
      <alignment horizontal="left"/>
      <protection locked="0" hidden="1"/>
    </xf>
    <xf numFmtId="0" fontId="0" fillId="3" borderId="0" xfId="0" applyFill="1" applyAlignment="1" applyProtection="1">
      <alignment horizontal="left" vertical="center"/>
      <protection locked="0" hidden="1"/>
    </xf>
    <xf numFmtId="0" fontId="0" fillId="3" borderId="5" xfId="0" applyFill="1" applyBorder="1" applyAlignment="1" applyProtection="1">
      <alignment horizontal="left" vertical="center"/>
      <protection locked="0" hidden="1"/>
    </xf>
    <xf numFmtId="0" fontId="0" fillId="3" borderId="19" xfId="0" applyFill="1" applyBorder="1" applyAlignment="1" applyProtection="1">
      <alignment horizontal="left"/>
      <protection hidden="1"/>
    </xf>
    <xf numFmtId="0" fontId="0" fillId="3" borderId="20" xfId="0" applyFill="1" applyBorder="1" applyAlignment="1" applyProtection="1">
      <alignment horizontal="left"/>
      <protection hidden="1"/>
    </xf>
    <xf numFmtId="0" fontId="0" fillId="3" borderId="8" xfId="0" applyFill="1" applyBorder="1" applyAlignment="1" applyProtection="1">
      <alignment horizontal="left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Comma" xfId="1" builtinId="3"/>
    <cellStyle name="Normal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  <dxf>
      <numFmt numFmtId="0" formatCode="General"/>
    </dxf>
    <dxf>
      <numFmt numFmtId="0" formatCode="General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</dxf>
    <dxf>
      <font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32142</xdr:colOff>
      <xdr:row>1</xdr:row>
      <xdr:rowOff>7018</xdr:rowOff>
    </xdr:from>
    <xdr:to>
      <xdr:col>1</xdr:col>
      <xdr:colOff>562494</xdr:colOff>
      <xdr:row>3</xdr:row>
      <xdr:rowOff>178782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D3EDE23-7499-4359-ADDA-57713A6D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401" y="195277"/>
          <a:ext cx="530352" cy="5303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4" name="คุณสมบัติของเหล็ก5" displayName="คุณสมบัติของเหล็ก5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WF" displayName="WF" ref="E3:T73" totalsRowShown="0">
  <autoFilter ref="E3:T73"/>
  <tableColumns count="16">
    <tableColumn id="1" name="Section Index" dataDxfId="15">
      <calculatedColumnFormula>"W"&amp;F4&amp;"x"&amp;L4</calculatedColumnFormula>
    </tableColumn>
    <tableColumn id="3" name="H (mm)" dataDxfId="14"/>
    <tableColumn id="4" name="B (mm)" dataDxfId="13"/>
    <tableColumn id="5" name="t1, tw (m)" dataDxfId="12"/>
    <tableColumn id="6" name="t2, tf (mm)" dataDxfId="11"/>
    <tableColumn id="7" name="r (mm)" dataDxfId="10"/>
    <tableColumn id="8" name="Sectional Area (cm2)" dataDxfId="9"/>
    <tableColumn id="15" name="Weight, w (kg/m)" dataDxfId="8"/>
    <tableColumn id="9" name="Ix (cm4)" dataDxfId="7"/>
    <tableColumn id="10" name="Iy (cm4)" dataDxfId="6"/>
    <tableColumn id="11" name="ix (cm)" dataDxfId="5"/>
    <tableColumn id="12" name="iy (cm)" dataDxfId="4"/>
    <tableColumn id="13" name="Sx (cm3)" dataDxfId="3"/>
    <tableColumn id="14" name="Sy (cm3)" dataDxfId="2"/>
    <tableColumn id="2" name="Zx" dataDxfId="1"/>
    <tableColumn id="16" name="Zy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39"/>
  <sheetViews>
    <sheetView tabSelected="1" zoomScale="85" zoomScaleNormal="85" zoomScaleSheetLayoutView="120" zoomScalePageLayoutView="120" workbookViewId="0">
      <selection activeCell="G23" sqref="G23"/>
    </sheetView>
  </sheetViews>
  <sheetFormatPr defaultColWidth="8.75" defaultRowHeight="14.25"/>
  <cols>
    <col min="1" max="1" width="2.75" style="19" customWidth="1"/>
    <col min="2" max="2" width="9.5" style="19" customWidth="1"/>
    <col min="3" max="3" width="10.75" style="19" customWidth="1"/>
    <col min="4" max="4" width="3" style="19" customWidth="1"/>
    <col min="5" max="5" width="6.5" style="19" customWidth="1"/>
    <col min="6" max="6" width="3" style="19" customWidth="1"/>
    <col min="7" max="7" width="10" style="19" customWidth="1"/>
    <col min="8" max="8" width="7.125" style="19" customWidth="1"/>
    <col min="9" max="9" width="8.5" style="19" customWidth="1"/>
    <col min="10" max="12" width="8.75" style="19" customWidth="1"/>
    <col min="13" max="13" width="8.75" style="19"/>
    <col min="14" max="14" width="8.75" style="19" customWidth="1"/>
    <col min="15" max="15" width="2.75" style="19" customWidth="1"/>
    <col min="16" max="16384" width="8.75" style="19"/>
  </cols>
  <sheetData>
    <row r="1" spans="1:15" ht="15" thickBo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>
      <c r="A2" s="18"/>
      <c r="B2" s="54"/>
      <c r="C2" s="55" t="s">
        <v>0</v>
      </c>
      <c r="D2" s="77"/>
      <c r="E2" s="77"/>
      <c r="F2" s="77"/>
      <c r="G2" s="77"/>
      <c r="H2" s="77"/>
      <c r="I2" s="77"/>
      <c r="J2" s="55" t="s">
        <v>1</v>
      </c>
      <c r="K2" s="78"/>
      <c r="L2" s="78"/>
      <c r="M2" s="78"/>
      <c r="N2" s="79"/>
      <c r="O2" s="56"/>
    </row>
    <row r="3" spans="1:15">
      <c r="A3" s="18"/>
      <c r="B3" s="57"/>
      <c r="C3" s="58" t="s">
        <v>2</v>
      </c>
      <c r="D3" s="80"/>
      <c r="E3" s="80"/>
      <c r="F3" s="80"/>
      <c r="G3" s="80"/>
      <c r="H3" s="80"/>
      <c r="I3" s="80"/>
      <c r="J3" s="58" t="s">
        <v>3</v>
      </c>
      <c r="K3" s="81"/>
      <c r="L3" s="81"/>
      <c r="M3" s="81"/>
      <c r="N3" s="82"/>
      <c r="O3" s="56"/>
    </row>
    <row r="4" spans="1:15" ht="15" thickBot="1">
      <c r="A4" s="18"/>
      <c r="B4" s="59"/>
      <c r="C4" s="60" t="s">
        <v>4</v>
      </c>
      <c r="D4" s="74"/>
      <c r="E4" s="74"/>
      <c r="F4" s="74"/>
      <c r="G4" s="74"/>
      <c r="H4" s="74"/>
      <c r="I4" s="74"/>
      <c r="J4" s="60" t="s">
        <v>5</v>
      </c>
      <c r="K4" s="75">
        <f ca="1">TODAY()</f>
        <v>45083</v>
      </c>
      <c r="L4" s="75"/>
      <c r="M4" s="75"/>
      <c r="N4" s="76"/>
      <c r="O4" s="61"/>
    </row>
    <row r="5" spans="1:15" ht="15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62"/>
      <c r="L5" s="62"/>
      <c r="M5" s="62"/>
      <c r="N5" s="63" t="s">
        <v>30</v>
      </c>
      <c r="O5" s="18"/>
    </row>
    <row r="6" spans="1:15">
      <c r="A6" s="18"/>
      <c r="B6" s="22" t="s">
        <v>28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8"/>
    </row>
    <row r="7" spans="1:15">
      <c r="A7" s="18"/>
      <c r="B7" s="71" t="s">
        <v>74</v>
      </c>
      <c r="C7" s="72"/>
      <c r="D7" s="72"/>
      <c r="E7" s="72"/>
      <c r="F7" s="72"/>
      <c r="G7" s="73" t="s">
        <v>8</v>
      </c>
      <c r="H7" s="73"/>
      <c r="I7" s="73"/>
      <c r="J7" s="49"/>
      <c r="K7" s="49"/>
      <c r="L7" s="49"/>
      <c r="M7" s="49"/>
      <c r="N7" s="50"/>
      <c r="O7" s="18"/>
    </row>
    <row r="8" spans="1:15" ht="17.25">
      <c r="A8" s="18"/>
      <c r="B8" s="64" t="s">
        <v>75</v>
      </c>
      <c r="C8" s="65"/>
      <c r="D8" s="65"/>
      <c r="E8" s="65"/>
      <c r="F8" s="65"/>
      <c r="G8" s="53">
        <f>VLOOKUP(G7,คุณสมบัติของเหล็ก5[],2,FALSE)</f>
        <v>2500</v>
      </c>
      <c r="H8" s="18" t="s">
        <v>12</v>
      </c>
      <c r="I8" s="47"/>
      <c r="J8" s="18"/>
      <c r="K8" s="18"/>
      <c r="L8" s="18"/>
      <c r="M8" s="18"/>
      <c r="N8" s="33"/>
      <c r="O8" s="18"/>
    </row>
    <row r="9" spans="1:15" ht="17.25">
      <c r="A9" s="18"/>
      <c r="B9" s="64" t="s">
        <v>76</v>
      </c>
      <c r="C9" s="65"/>
      <c r="D9" s="65"/>
      <c r="E9" s="65"/>
      <c r="F9" s="65"/>
      <c r="G9" s="53">
        <f>VLOOKUP(G7,คุณสมบัติของเหล็ก5[],3,FALSE)</f>
        <v>4000</v>
      </c>
      <c r="H9" s="18" t="s">
        <v>12</v>
      </c>
      <c r="I9" s="47"/>
      <c r="J9" s="18"/>
      <c r="K9" s="18"/>
      <c r="L9" s="18"/>
      <c r="M9" s="18"/>
      <c r="N9" s="33"/>
      <c r="O9" s="18"/>
    </row>
    <row r="10" spans="1:15" ht="18" thickBot="1">
      <c r="A10" s="18"/>
      <c r="B10" s="68" t="s">
        <v>36</v>
      </c>
      <c r="C10" s="69"/>
      <c r="D10" s="69"/>
      <c r="E10" s="69"/>
      <c r="F10" s="69"/>
      <c r="G10" s="11">
        <v>240</v>
      </c>
      <c r="H10" s="51" t="s">
        <v>12</v>
      </c>
      <c r="I10" s="51"/>
      <c r="J10" s="51"/>
      <c r="K10" s="51"/>
      <c r="L10" s="51"/>
      <c r="M10" s="51"/>
      <c r="N10" s="52"/>
      <c r="O10" s="18"/>
    </row>
    <row r="11" spans="1:15" ht="15" thickBo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>
      <c r="A12" s="18"/>
      <c r="B12" s="22" t="s">
        <v>29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18"/>
    </row>
    <row r="13" spans="1:15">
      <c r="A13" s="18"/>
      <c r="B13" s="64" t="s">
        <v>64</v>
      </c>
      <c r="C13" s="65"/>
      <c r="D13" s="65"/>
      <c r="E13" s="65"/>
      <c r="F13" s="65"/>
      <c r="G13" s="70" t="s">
        <v>63</v>
      </c>
      <c r="H13" s="70"/>
      <c r="I13" s="18"/>
      <c r="J13" s="18"/>
      <c r="K13" s="18"/>
      <c r="L13" s="18"/>
      <c r="M13" s="18"/>
      <c r="N13" s="33"/>
      <c r="O13" s="18"/>
    </row>
    <row r="14" spans="1:15">
      <c r="A14" s="18"/>
      <c r="B14" s="64" t="s">
        <v>65</v>
      </c>
      <c r="C14" s="65"/>
      <c r="D14" s="65"/>
      <c r="E14" s="65"/>
      <c r="F14" s="65"/>
      <c r="G14" s="18">
        <f>VLOOKUP(G13,WF[],2,FALSE)*0.1</f>
        <v>25</v>
      </c>
      <c r="H14" s="18" t="s">
        <v>27</v>
      </c>
      <c r="I14" s="18"/>
      <c r="J14" s="18"/>
      <c r="K14" s="18"/>
      <c r="L14" s="18"/>
      <c r="M14" s="18"/>
      <c r="N14" s="33"/>
      <c r="O14" s="18"/>
    </row>
    <row r="15" spans="1:15" ht="17.25">
      <c r="A15" s="18"/>
      <c r="B15" s="83" t="s">
        <v>92</v>
      </c>
      <c r="C15" s="84"/>
      <c r="D15" s="84"/>
      <c r="E15" s="84"/>
      <c r="F15" s="84"/>
      <c r="G15" s="18">
        <f>VLOOKUP(G13,WF[],3,FALSE)*0.1</f>
        <v>25</v>
      </c>
      <c r="H15" s="18" t="s">
        <v>27</v>
      </c>
      <c r="I15" s="18"/>
      <c r="J15" s="18"/>
      <c r="K15" s="18"/>
      <c r="L15" s="18"/>
      <c r="M15" s="18"/>
      <c r="N15" s="33"/>
      <c r="O15" s="18"/>
    </row>
    <row r="16" spans="1:15">
      <c r="A16" s="18"/>
      <c r="B16" s="71" t="s">
        <v>38</v>
      </c>
      <c r="C16" s="72"/>
      <c r="D16" s="72"/>
      <c r="E16" s="72"/>
      <c r="F16" s="72"/>
      <c r="G16" s="13">
        <v>30</v>
      </c>
      <c r="H16" s="49" t="s">
        <v>27</v>
      </c>
      <c r="I16" s="49"/>
      <c r="J16" s="49"/>
      <c r="K16" s="49"/>
      <c r="L16" s="49"/>
      <c r="M16" s="49"/>
      <c r="N16" s="50"/>
      <c r="O16" s="18"/>
    </row>
    <row r="17" spans="1:18">
      <c r="A17" s="18"/>
      <c r="B17" s="64" t="s">
        <v>80</v>
      </c>
      <c r="C17" s="65"/>
      <c r="D17" s="65"/>
      <c r="E17" s="65"/>
      <c r="F17" s="65"/>
      <c r="G17" s="14">
        <v>30</v>
      </c>
      <c r="H17" s="18" t="s">
        <v>27</v>
      </c>
      <c r="I17" s="18"/>
      <c r="J17" s="18"/>
      <c r="K17" s="18"/>
      <c r="L17" s="18"/>
      <c r="M17" s="18"/>
      <c r="N17" s="33"/>
      <c r="O17" s="18"/>
    </row>
    <row r="18" spans="1:18" ht="16.5" thickBot="1">
      <c r="A18" s="18"/>
      <c r="B18" s="66" t="s">
        <v>37</v>
      </c>
      <c r="C18" s="67"/>
      <c r="D18" s="67"/>
      <c r="E18" s="67"/>
      <c r="F18" s="67"/>
      <c r="G18" s="26">
        <f>G16*G17</f>
        <v>900</v>
      </c>
      <c r="H18" s="25" t="s">
        <v>39</v>
      </c>
      <c r="I18" s="26"/>
      <c r="J18" s="26"/>
      <c r="K18" s="26"/>
      <c r="L18" s="26"/>
      <c r="M18" s="26"/>
      <c r="N18" s="27"/>
      <c r="O18" s="18"/>
    </row>
    <row r="19" spans="1:18" ht="15" thickBot="1">
      <c r="A19" s="18"/>
      <c r="B19" s="34"/>
      <c r="C19" s="34"/>
      <c r="D19" s="34"/>
      <c r="E19" s="34"/>
      <c r="F19" s="34"/>
      <c r="G19" s="18"/>
      <c r="H19" s="18"/>
      <c r="I19" s="34"/>
      <c r="J19" s="18"/>
      <c r="K19" s="18"/>
      <c r="L19" s="18"/>
      <c r="M19" s="18"/>
      <c r="N19" s="18"/>
      <c r="O19" s="18"/>
    </row>
    <row r="20" spans="1:18">
      <c r="A20" s="18"/>
      <c r="B20" s="22" t="s">
        <v>35</v>
      </c>
      <c r="C20" s="48"/>
      <c r="D20" s="48"/>
      <c r="E20" s="48"/>
      <c r="F20" s="48"/>
      <c r="G20" s="23"/>
      <c r="H20" s="23"/>
      <c r="I20" s="48"/>
      <c r="J20" s="23"/>
      <c r="K20" s="23"/>
      <c r="L20" s="23"/>
      <c r="M20" s="23"/>
      <c r="N20" s="24"/>
      <c r="O20" s="18"/>
    </row>
    <row r="21" spans="1:18" ht="17.25">
      <c r="A21" s="18"/>
      <c r="B21" s="64" t="s">
        <v>31</v>
      </c>
      <c r="C21" s="65"/>
      <c r="D21" s="65"/>
      <c r="E21" s="65"/>
      <c r="F21" s="65"/>
      <c r="G21" s="15">
        <v>11200</v>
      </c>
      <c r="H21" s="18" t="s">
        <v>26</v>
      </c>
      <c r="I21" s="18"/>
      <c r="J21" s="18"/>
      <c r="K21" s="18"/>
      <c r="L21" s="18"/>
      <c r="M21" s="18"/>
      <c r="N21" s="33"/>
      <c r="O21" s="18"/>
    </row>
    <row r="22" spans="1:18" ht="17.25">
      <c r="A22" s="18"/>
      <c r="B22" s="64" t="s">
        <v>67</v>
      </c>
      <c r="C22" s="65"/>
      <c r="D22" s="65"/>
      <c r="E22" s="65"/>
      <c r="F22" s="65"/>
      <c r="G22" s="46">
        <f>1/G18*(G21/(0.35*G10))^2</f>
        <v>19.753086419753089</v>
      </c>
      <c r="H22" s="34" t="s">
        <v>39</v>
      </c>
      <c r="I22" s="35" t="str">
        <f>IF(MAX(G22:G24)=G22,"Control"," ")</f>
        <v xml:space="preserve"> </v>
      </c>
      <c r="J22" s="18"/>
      <c r="K22" s="47"/>
      <c r="L22" s="18"/>
      <c r="M22" s="18"/>
      <c r="N22" s="33"/>
      <c r="O22" s="18"/>
    </row>
    <row r="23" spans="1:18" ht="17.25">
      <c r="A23" s="18"/>
      <c r="B23" s="64" t="s">
        <v>69</v>
      </c>
      <c r="C23" s="65"/>
      <c r="D23" s="65"/>
      <c r="E23" s="65"/>
      <c r="F23" s="65"/>
      <c r="G23" s="46">
        <f>G21/(0.7*G10)</f>
        <v>66.666666666666671</v>
      </c>
      <c r="H23" s="34" t="s">
        <v>39</v>
      </c>
      <c r="I23" s="36" t="str">
        <f>IF(MAX(G22:G24)=G23,"Control"," ")</f>
        <v xml:space="preserve"> </v>
      </c>
      <c r="J23" s="18"/>
      <c r="K23" s="34"/>
      <c r="L23" s="18"/>
      <c r="M23" s="18"/>
      <c r="N23" s="33"/>
      <c r="O23" s="18"/>
    </row>
    <row r="24" spans="1:18" ht="17.25">
      <c r="A24" s="18"/>
      <c r="B24" s="64" t="s">
        <v>68</v>
      </c>
      <c r="C24" s="65"/>
      <c r="D24" s="65"/>
      <c r="E24" s="65"/>
      <c r="F24" s="65"/>
      <c r="G24" s="46">
        <f>G14*G15</f>
        <v>625</v>
      </c>
      <c r="H24" s="34" t="s">
        <v>39</v>
      </c>
      <c r="I24" s="38" t="str">
        <f>IF(MAX(G22:G24)=G24,"Control"," ")</f>
        <v>Control</v>
      </c>
      <c r="J24" s="18"/>
      <c r="K24" s="18"/>
      <c r="L24" s="18"/>
      <c r="M24" s="18"/>
      <c r="N24" s="33"/>
      <c r="O24" s="18"/>
    </row>
    <row r="25" spans="1:18">
      <c r="A25" s="18"/>
      <c r="B25" s="64" t="s">
        <v>78</v>
      </c>
      <c r="C25" s="65"/>
      <c r="D25" s="65"/>
      <c r="E25" s="65"/>
      <c r="F25" s="65"/>
      <c r="G25" s="12" t="s">
        <v>93</v>
      </c>
      <c r="H25" s="18"/>
      <c r="I25" s="18"/>
      <c r="J25" s="18"/>
      <c r="K25" s="18"/>
      <c r="L25" s="18"/>
      <c r="M25" s="18"/>
      <c r="N25" s="33"/>
      <c r="O25" s="18"/>
    </row>
    <row r="26" spans="1:18" ht="15">
      <c r="A26" s="18"/>
      <c r="B26" s="44" t="s">
        <v>85</v>
      </c>
      <c r="C26" s="45" t="s">
        <v>83</v>
      </c>
      <c r="D26" s="39" t="s">
        <v>81</v>
      </c>
      <c r="E26" s="45" t="s">
        <v>82</v>
      </c>
      <c r="F26" s="39" t="s">
        <v>81</v>
      </c>
      <c r="G26" s="45" t="s">
        <v>84</v>
      </c>
      <c r="H26" s="41"/>
      <c r="I26" s="42"/>
      <c r="J26" s="18"/>
      <c r="K26" s="18"/>
      <c r="L26" s="18"/>
      <c r="M26" s="18"/>
      <c r="N26" s="33"/>
      <c r="O26" s="18"/>
    </row>
    <row r="27" spans="1:18" ht="15">
      <c r="A27" s="18"/>
      <c r="B27" s="43"/>
      <c r="C27" s="40">
        <f>(((0.95*G14)-(0.8*G15))/2+SQRT(MAX(G22:G24)))</f>
        <v>26.875</v>
      </c>
      <c r="D27" s="39" t="str">
        <f>IF(C27&lt;=E27,"≤","&gt;")</f>
        <v>≤</v>
      </c>
      <c r="E27" s="16">
        <v>30</v>
      </c>
      <c r="F27" s="39" t="str">
        <f>IF(E27&lt;=G27,"≤","&gt;")</f>
        <v>≤</v>
      </c>
      <c r="G27" s="40">
        <f>G16</f>
        <v>30</v>
      </c>
      <c r="H27" s="41" t="s">
        <v>27</v>
      </c>
      <c r="I27" s="42" t="str">
        <f>IF(AND(C27&lt;=E27,E27&lt;=G27),"Pass","Redesign")</f>
        <v>Pass</v>
      </c>
      <c r="J27" s="18"/>
      <c r="K27" s="18"/>
      <c r="L27" s="18"/>
      <c r="M27" s="18"/>
      <c r="N27" s="33"/>
      <c r="O27" s="18"/>
    </row>
    <row r="28" spans="1:18" ht="15">
      <c r="A28" s="18"/>
      <c r="B28" s="44" t="s">
        <v>86</v>
      </c>
      <c r="C28" s="45" t="s">
        <v>83</v>
      </c>
      <c r="D28" s="39" t="s">
        <v>81</v>
      </c>
      <c r="E28" s="45" t="s">
        <v>82</v>
      </c>
      <c r="F28" s="39" t="s">
        <v>81</v>
      </c>
      <c r="G28" s="45" t="s">
        <v>84</v>
      </c>
      <c r="H28" s="41"/>
      <c r="I28" s="42"/>
      <c r="J28" s="18"/>
      <c r="K28" s="18"/>
      <c r="L28" s="18"/>
      <c r="M28" s="18"/>
      <c r="N28" s="33"/>
      <c r="O28" s="18"/>
    </row>
    <row r="29" spans="1:18" ht="15">
      <c r="A29" s="18"/>
      <c r="B29" s="43"/>
      <c r="C29" s="40">
        <f>IF(G25="square",C27,MAX(G22:G24)/C27)</f>
        <v>23.255813953488371</v>
      </c>
      <c r="D29" s="39" t="str">
        <f>IF(C29&lt;=E29,"≤","&gt;")</f>
        <v>≤</v>
      </c>
      <c r="E29" s="16">
        <v>30</v>
      </c>
      <c r="F29" s="39" t="str">
        <f>IF(E29&lt;=G29,"≤","&gt;")</f>
        <v>≤</v>
      </c>
      <c r="G29" s="40">
        <f>G17</f>
        <v>30</v>
      </c>
      <c r="H29" s="41" t="s">
        <v>27</v>
      </c>
      <c r="I29" s="42" t="str">
        <f>IF(AND(C29&lt;=E29,E29&lt;=G29),"Pass","Redesign")</f>
        <v>Pass</v>
      </c>
      <c r="J29" s="18"/>
      <c r="K29" s="18"/>
      <c r="L29" s="18"/>
      <c r="M29" s="18"/>
      <c r="N29" s="33"/>
      <c r="O29" s="18"/>
    </row>
    <row r="30" spans="1:18" ht="15.75">
      <c r="A30" s="18"/>
      <c r="B30" s="83" t="s">
        <v>66</v>
      </c>
      <c r="C30" s="84"/>
      <c r="D30" s="84"/>
      <c r="E30" s="84"/>
      <c r="F30" s="84"/>
      <c r="G30" s="29">
        <f>E27*E29</f>
        <v>900</v>
      </c>
      <c r="H30" s="28" t="s">
        <v>39</v>
      </c>
      <c r="I30" s="30"/>
      <c r="J30" s="30"/>
      <c r="K30" s="30"/>
      <c r="L30" s="30"/>
      <c r="M30" s="30"/>
      <c r="N30" s="31"/>
      <c r="O30" s="18"/>
    </row>
    <row r="31" spans="1:18" ht="17.25">
      <c r="A31" s="18"/>
      <c r="B31" s="71" t="s">
        <v>79</v>
      </c>
      <c r="C31" s="72"/>
      <c r="D31" s="72"/>
      <c r="E31" s="72"/>
      <c r="F31" s="72"/>
      <c r="G31" s="32">
        <f>IF(G30=G18,0.35*G10,0.7*G10)</f>
        <v>84</v>
      </c>
      <c r="H31" s="18" t="s">
        <v>12</v>
      </c>
      <c r="J31" s="18"/>
      <c r="K31" s="18"/>
      <c r="L31" s="18"/>
      <c r="M31" s="18"/>
      <c r="N31" s="33"/>
      <c r="O31" s="18"/>
      <c r="Q31" s="19" t="s">
        <v>87</v>
      </c>
    </row>
    <row r="32" spans="1:18">
      <c r="A32" s="18"/>
      <c r="B32" s="64" t="s">
        <v>71</v>
      </c>
      <c r="C32" s="65"/>
      <c r="D32" s="65"/>
      <c r="E32" s="65"/>
      <c r="F32" s="65"/>
      <c r="G32" s="32">
        <f>2*R34*SQRT(G21/(E29*E27*G8))</f>
        <v>0.44095855184409843</v>
      </c>
      <c r="H32" s="18" t="s">
        <v>27</v>
      </c>
      <c r="I32" s="35" t="str">
        <f>IF(MAX(G32:G34)=G32,"Control"," ")</f>
        <v xml:space="preserve"> </v>
      </c>
      <c r="J32" s="18"/>
      <c r="K32" s="18"/>
      <c r="L32" s="18"/>
      <c r="M32" s="18"/>
      <c r="N32" s="33"/>
      <c r="O32" s="18"/>
      <c r="Q32" s="19" t="s">
        <v>88</v>
      </c>
      <c r="R32" s="21">
        <f>(4*G14*G15/(G14+G15)^2)*(G21/(G30*G31))</f>
        <v>0.14814814814814814</v>
      </c>
    </row>
    <row r="33" spans="1:20" ht="15">
      <c r="A33" s="18"/>
      <c r="B33" s="64" t="s">
        <v>72</v>
      </c>
      <c r="C33" s="65"/>
      <c r="D33" s="65"/>
      <c r="E33" s="65"/>
      <c r="F33" s="65"/>
      <c r="G33" s="32">
        <f>2*R35*SQRT(G21/(E29*E27*G8))</f>
        <v>0.70553368295055752</v>
      </c>
      <c r="H33" s="18" t="s">
        <v>27</v>
      </c>
      <c r="I33" s="36" t="str">
        <f>IF(MAX(G32:G34)=G33,"Control"," ")</f>
        <v>Control</v>
      </c>
      <c r="J33" s="18"/>
      <c r="K33" s="18"/>
      <c r="L33" s="18"/>
      <c r="M33" s="18"/>
      <c r="N33" s="33"/>
      <c r="O33" s="18"/>
      <c r="Q33" s="37" t="s">
        <v>70</v>
      </c>
      <c r="R33" s="21">
        <f>2*SQRT(R32)/(1+SQRT(1-R32))</f>
        <v>0.40032089939391236</v>
      </c>
      <c r="S33" s="37"/>
      <c r="T33" s="37"/>
    </row>
    <row r="34" spans="1:20">
      <c r="A34" s="18"/>
      <c r="B34" s="64" t="s">
        <v>73</v>
      </c>
      <c r="C34" s="65"/>
      <c r="D34" s="65"/>
      <c r="E34" s="65"/>
      <c r="F34" s="65"/>
      <c r="G34" s="32">
        <f>2*R36*SQRT(G21/(E29*E27*G8))</f>
        <v>0.35304984813933321</v>
      </c>
      <c r="H34" s="18" t="s">
        <v>27</v>
      </c>
      <c r="I34" s="38" t="str">
        <f>IF(MAX(G32:G34)=G34,"Control"," ")</f>
        <v xml:space="preserve"> </v>
      </c>
      <c r="J34" s="18"/>
      <c r="K34" s="18"/>
      <c r="L34" s="18"/>
      <c r="M34" s="18"/>
      <c r="N34" s="33"/>
      <c r="O34" s="18"/>
      <c r="Q34" s="19" t="s">
        <v>89</v>
      </c>
      <c r="R34" s="21">
        <f>(E27-(0.95*G14))/2</f>
        <v>3.125</v>
      </c>
    </row>
    <row r="35" spans="1:20" ht="15" thickBot="1">
      <c r="A35" s="18"/>
      <c r="B35" s="66" t="s">
        <v>77</v>
      </c>
      <c r="C35" s="67"/>
      <c r="D35" s="67"/>
      <c r="E35" s="67"/>
      <c r="F35" s="67"/>
      <c r="G35" s="17">
        <v>10</v>
      </c>
      <c r="H35" s="26" t="s">
        <v>27</v>
      </c>
      <c r="I35" s="26" t="str">
        <f>IF(G35&gt;=MAX(G32:G34),"Pass","Increase Thickness")</f>
        <v>Pass</v>
      </c>
      <c r="J35" s="26"/>
      <c r="K35" s="26"/>
      <c r="L35" s="26"/>
      <c r="M35" s="26"/>
      <c r="N35" s="27"/>
      <c r="O35" s="18"/>
      <c r="Q35" s="19" t="s">
        <v>90</v>
      </c>
      <c r="R35" s="21">
        <f>(E29-(0.8*G15))/2</f>
        <v>5</v>
      </c>
    </row>
    <row r="36" spans="1:20" ht="18" thickBo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Q36" s="20" t="s">
        <v>91</v>
      </c>
      <c r="R36" s="21">
        <f>(R33/4)*SQRT(G14*G15)</f>
        <v>2.5020056212119521</v>
      </c>
      <c r="S36" s="20"/>
      <c r="T36" s="20"/>
    </row>
    <row r="37" spans="1:20">
      <c r="A37" s="18"/>
      <c r="B37" s="22" t="s">
        <v>34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4"/>
      <c r="O37" s="18"/>
    </row>
    <row r="38" spans="1:20" ht="15" thickBot="1">
      <c r="A38" s="18"/>
      <c r="B38" s="66" t="str">
        <f>"Use Column Size "&amp;G13&amp;" with Bunting Size "&amp;G16&amp;"x"&amp;G17&amp;" cm "&amp;","&amp;" Base Plate Size "&amp;E27&amp;"x"&amp;E29&amp;" cm"&amp;", and Thickness "&amp;G35&amp;" cm"</f>
        <v>Use Column Size W250x72.4 with Bunting Size 30x30 cm , Base Plate Size 30x30 cm, and Thickness 10 cm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85"/>
      <c r="O38" s="18"/>
    </row>
    <row r="39" spans="1:20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sheetProtection algorithmName="SHA-512" hashValue="LQEyAweIzkhk7x05yR+U0o6+JhBH9mdvZBuvYQem7ufZNT94/eVlLmOb+NjyFQHymxiLPTWA/7/3YyF0iZDTGQ==" saltValue="TczqBobIIZkKpIl1T8tIng==" spinCount="100000" sheet="1" objects="1" scenarios="1"/>
  <mergeCells count="30">
    <mergeCell ref="B38:N38"/>
    <mergeCell ref="B30:F30"/>
    <mergeCell ref="B25:F25"/>
    <mergeCell ref="B35:F35"/>
    <mergeCell ref="B34:F34"/>
    <mergeCell ref="B33:F33"/>
    <mergeCell ref="B32:F32"/>
    <mergeCell ref="B31:F31"/>
    <mergeCell ref="B17:F17"/>
    <mergeCell ref="B16:F16"/>
    <mergeCell ref="B15:F15"/>
    <mergeCell ref="B14:F14"/>
    <mergeCell ref="B13:F13"/>
    <mergeCell ref="D4:I4"/>
    <mergeCell ref="K4:N4"/>
    <mergeCell ref="D2:I2"/>
    <mergeCell ref="K2:N2"/>
    <mergeCell ref="D3:I3"/>
    <mergeCell ref="K3:N3"/>
    <mergeCell ref="B10:F10"/>
    <mergeCell ref="G13:H13"/>
    <mergeCell ref="B7:F7"/>
    <mergeCell ref="G7:I7"/>
    <mergeCell ref="B8:F8"/>
    <mergeCell ref="B9:F9"/>
    <mergeCell ref="B22:F22"/>
    <mergeCell ref="B23:F23"/>
    <mergeCell ref="B24:F24"/>
    <mergeCell ref="B21:F21"/>
    <mergeCell ref="B18:F18"/>
  </mergeCells>
  <phoneticPr fontId="2" type="noConversion"/>
  <conditionalFormatting sqref="M16">
    <cfRule type="containsText" dxfId="23" priority="13" operator="containsText" text="Pass">
      <formula>NOT(ISERROR(SEARCH("Pass",M16)))</formula>
    </cfRule>
  </conditionalFormatting>
  <conditionalFormatting sqref="J22">
    <cfRule type="notContainsText" dxfId="22" priority="11" operator="notContains" text="Pass">
      <formula>ISERROR(SEARCH("Pass",J22))</formula>
    </cfRule>
    <cfRule type="containsText" dxfId="21" priority="12" operator="containsText" text="Pass">
      <formula>NOT(ISERROR(SEARCH("Pass",J22)))</formula>
    </cfRule>
  </conditionalFormatting>
  <conditionalFormatting sqref="I35">
    <cfRule type="containsText" dxfId="20" priority="4" operator="containsText" text="Pass">
      <formula>NOT(ISERROR(SEARCH("Pass",I35)))</formula>
    </cfRule>
  </conditionalFormatting>
  <conditionalFormatting sqref="I35">
    <cfRule type="notContainsText" dxfId="19" priority="3" operator="notContains" text="Pass">
      <formula>ISERROR(SEARCH("Pass",I35))</formula>
    </cfRule>
  </conditionalFormatting>
  <conditionalFormatting sqref="I27 I29">
    <cfRule type="notContainsText" dxfId="18" priority="1" operator="notContains" text="Pass">
      <formula>ISERROR(SEARCH(("Pass"),(I27)))</formula>
    </cfRule>
  </conditionalFormatting>
  <conditionalFormatting sqref="I27 I29">
    <cfRule type="containsText" dxfId="17" priority="2" operator="containsText" text="Pass">
      <formula>NOT(ISERROR(SEARCH(("Pass"),(I27))))</formula>
    </cfRule>
  </conditionalFormatting>
  <dataValidations count="1">
    <dataValidation type="list" allowBlank="1" showInputMessage="1" showErrorMessage="1" sqref="G25">
      <formula1>"Rectangle,Square"</formula1>
    </dataValidation>
  </dataValidations>
  <pageMargins left="0.25" right="0.25" top="0.25" bottom="0.25" header="0.05" footer="0.05"/>
  <pageSetup paperSize="9" scale="87" fitToHeight="0" orientation="portrait" r:id="rId1"/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ref!$E$4:$E$73</xm:f>
          </x14:formula1>
          <xm:sqref>G13</xm:sqref>
        </x14:dataValidation>
        <x14:dataValidation type="list" allowBlank="1" showInputMessage="1" showErrorMessage="1">
          <x14:formula1>
            <xm:f>ref!$A$3:$A$19</xm:f>
          </x14:formula1>
          <xm:sqref>G7:I7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3"/>
  <sheetViews>
    <sheetView zoomScale="85" zoomScaleNormal="85" workbookViewId="0">
      <selection activeCell="G3" sqref="G3"/>
    </sheetView>
  </sheetViews>
  <sheetFormatPr defaultColWidth="8.75" defaultRowHeight="14.25"/>
  <cols>
    <col min="1" max="1" width="25.75" customWidth="1"/>
    <col min="3" max="3" width="8.75" style="1"/>
  </cols>
  <sheetData>
    <row r="1" spans="1:20">
      <c r="A1" t="s">
        <v>6</v>
      </c>
    </row>
    <row r="2" spans="1:20">
      <c r="A2" t="s">
        <v>7</v>
      </c>
      <c r="B2" t="s">
        <v>10</v>
      </c>
      <c r="C2" s="2" t="s">
        <v>11</v>
      </c>
      <c r="E2" s="3" t="s">
        <v>40</v>
      </c>
      <c r="F2" s="86" t="s">
        <v>41</v>
      </c>
      <c r="G2" s="86"/>
      <c r="H2" s="86"/>
      <c r="I2" s="86"/>
      <c r="J2" s="86"/>
      <c r="K2" s="3" t="s">
        <v>42</v>
      </c>
      <c r="L2" s="3" t="s">
        <v>43</v>
      </c>
      <c r="M2" s="86" t="s">
        <v>44</v>
      </c>
      <c r="N2" s="86"/>
      <c r="O2" s="86" t="s">
        <v>45</v>
      </c>
      <c r="P2" s="86"/>
      <c r="Q2" s="86" t="s">
        <v>46</v>
      </c>
      <c r="R2" s="86"/>
      <c r="S2" s="87" t="s">
        <v>47</v>
      </c>
      <c r="T2" s="87"/>
    </row>
    <row r="3" spans="1:20">
      <c r="A3" t="s">
        <v>8</v>
      </c>
      <c r="B3">
        <v>2500</v>
      </c>
      <c r="C3" s="1">
        <v>4000</v>
      </c>
      <c r="E3" t="s">
        <v>40</v>
      </c>
      <c r="F3" t="s">
        <v>48</v>
      </c>
      <c r="G3" t="s">
        <v>49</v>
      </c>
      <c r="H3" t="s">
        <v>50</v>
      </c>
      <c r="I3" t="s">
        <v>51</v>
      </c>
      <c r="J3" t="s">
        <v>52</v>
      </c>
      <c r="K3" t="s">
        <v>53</v>
      </c>
      <c r="L3" t="s">
        <v>54</v>
      </c>
      <c r="M3" t="s">
        <v>55</v>
      </c>
      <c r="N3" t="s">
        <v>56</v>
      </c>
      <c r="O3" t="s">
        <v>57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</row>
    <row r="4" spans="1:20">
      <c r="A4" t="s">
        <v>9</v>
      </c>
      <c r="B4">
        <v>2900</v>
      </c>
      <c r="C4" s="1">
        <v>4150</v>
      </c>
      <c r="E4" s="4" t="str">
        <f t="shared" ref="E4:E67" si="0">"W"&amp;F4&amp;"x"&amp;L4</f>
        <v>W100x9.3</v>
      </c>
      <c r="F4" s="5">
        <v>100</v>
      </c>
      <c r="G4" s="6">
        <v>50</v>
      </c>
      <c r="H4" s="7">
        <v>5</v>
      </c>
      <c r="I4" s="7">
        <v>7</v>
      </c>
      <c r="J4" s="7">
        <v>8</v>
      </c>
      <c r="K4" s="8">
        <v>11.85</v>
      </c>
      <c r="L4" s="7">
        <v>9.3000000000000007</v>
      </c>
      <c r="M4" s="9">
        <v>187</v>
      </c>
      <c r="N4" s="7">
        <v>14.8</v>
      </c>
      <c r="O4" s="8">
        <v>3.98</v>
      </c>
      <c r="P4" s="8">
        <v>1.1200000000000001</v>
      </c>
      <c r="Q4" s="7">
        <v>37.5</v>
      </c>
      <c r="R4" s="7">
        <v>5.9</v>
      </c>
      <c r="S4" s="10">
        <v>41.8</v>
      </c>
      <c r="T4" s="10"/>
    </row>
    <row r="5" spans="1:20">
      <c r="A5" t="s">
        <v>13</v>
      </c>
      <c r="B5">
        <v>2900</v>
      </c>
      <c r="C5" s="1">
        <v>4350</v>
      </c>
      <c r="E5" s="4" t="str">
        <f t="shared" si="0"/>
        <v>W100x17.2</v>
      </c>
      <c r="F5" s="5">
        <v>100</v>
      </c>
      <c r="G5" s="6">
        <v>100</v>
      </c>
      <c r="H5" s="7">
        <v>6</v>
      </c>
      <c r="I5" s="7">
        <v>8</v>
      </c>
      <c r="J5" s="7">
        <v>10</v>
      </c>
      <c r="K5" s="8">
        <v>21.9</v>
      </c>
      <c r="L5" s="7">
        <v>17.2</v>
      </c>
      <c r="M5" s="9">
        <v>383</v>
      </c>
      <c r="N5" s="5">
        <v>134</v>
      </c>
      <c r="O5" s="8">
        <v>4.2</v>
      </c>
      <c r="P5" s="8">
        <v>2.4700000000000002</v>
      </c>
      <c r="Q5" s="7">
        <v>77</v>
      </c>
      <c r="R5" s="7">
        <v>27</v>
      </c>
      <c r="S5" s="10">
        <v>84.2</v>
      </c>
      <c r="T5" s="10"/>
    </row>
    <row r="6" spans="1:20">
      <c r="A6" t="s">
        <v>32</v>
      </c>
      <c r="B6">
        <v>3150</v>
      </c>
      <c r="C6" s="1">
        <v>4600</v>
      </c>
      <c r="E6" s="4" t="str">
        <f t="shared" si="0"/>
        <v>W125x13.2</v>
      </c>
      <c r="F6" s="5">
        <v>125</v>
      </c>
      <c r="G6" s="6">
        <v>60</v>
      </c>
      <c r="H6" s="7">
        <v>6</v>
      </c>
      <c r="I6" s="7">
        <v>8</v>
      </c>
      <c r="J6" s="7">
        <v>9</v>
      </c>
      <c r="K6" s="8">
        <v>16.84</v>
      </c>
      <c r="L6" s="7">
        <v>13.2</v>
      </c>
      <c r="M6" s="9">
        <v>413</v>
      </c>
      <c r="N6" s="7">
        <v>29.2</v>
      </c>
      <c r="O6" s="8">
        <v>4.95</v>
      </c>
      <c r="P6" s="8">
        <v>1.32</v>
      </c>
      <c r="Q6" s="7">
        <v>66.099999999999994</v>
      </c>
      <c r="R6" s="7">
        <v>9.6999999999999993</v>
      </c>
      <c r="S6" s="10">
        <v>74</v>
      </c>
      <c r="T6" s="10"/>
    </row>
    <row r="7" spans="1:20">
      <c r="A7" t="s">
        <v>33</v>
      </c>
      <c r="B7">
        <v>3450</v>
      </c>
      <c r="C7" s="1">
        <v>4800</v>
      </c>
      <c r="E7" s="4" t="str">
        <f t="shared" si="0"/>
        <v>W125x23.8</v>
      </c>
      <c r="F7" s="5">
        <v>125</v>
      </c>
      <c r="G7" s="6">
        <v>125</v>
      </c>
      <c r="H7" s="7">
        <v>6.5</v>
      </c>
      <c r="I7" s="7">
        <v>9</v>
      </c>
      <c r="J7" s="7">
        <v>10</v>
      </c>
      <c r="K7" s="8">
        <v>30.31</v>
      </c>
      <c r="L7" s="7">
        <v>23.8</v>
      </c>
      <c r="M7" s="9">
        <v>847</v>
      </c>
      <c r="N7" s="5">
        <v>293</v>
      </c>
      <c r="O7" s="8">
        <v>5.3</v>
      </c>
      <c r="P7" s="8">
        <v>3.11</v>
      </c>
      <c r="Q7" s="7">
        <v>136</v>
      </c>
      <c r="R7" s="7">
        <v>47</v>
      </c>
      <c r="S7" s="10">
        <v>149</v>
      </c>
      <c r="T7" s="10"/>
    </row>
    <row r="8" spans="1:20">
      <c r="A8" t="s">
        <v>14</v>
      </c>
      <c r="B8">
        <v>2900</v>
      </c>
      <c r="C8" s="1">
        <v>4150</v>
      </c>
      <c r="E8" s="4" t="str">
        <f t="shared" si="0"/>
        <v>W148x21.1</v>
      </c>
      <c r="F8" s="5">
        <v>148</v>
      </c>
      <c r="G8" s="6">
        <v>100</v>
      </c>
      <c r="H8" s="7">
        <v>6</v>
      </c>
      <c r="I8" s="7">
        <v>9</v>
      </c>
      <c r="J8" s="7">
        <v>11</v>
      </c>
      <c r="K8" s="8">
        <v>26.84</v>
      </c>
      <c r="L8" s="7">
        <v>21.1</v>
      </c>
      <c r="M8" s="9">
        <v>1020</v>
      </c>
      <c r="N8" s="5">
        <v>151</v>
      </c>
      <c r="O8" s="8">
        <v>6.2</v>
      </c>
      <c r="P8" s="8">
        <v>2.37</v>
      </c>
      <c r="Q8" s="7">
        <v>138</v>
      </c>
      <c r="R8" s="7">
        <v>30</v>
      </c>
      <c r="S8" s="10">
        <v>151</v>
      </c>
      <c r="T8" s="10"/>
    </row>
    <row r="9" spans="1:20">
      <c r="A9" t="s">
        <v>15</v>
      </c>
      <c r="B9">
        <v>3450</v>
      </c>
      <c r="C9" s="1">
        <v>4500</v>
      </c>
      <c r="E9" s="4" t="str">
        <f t="shared" si="0"/>
        <v>W150x14</v>
      </c>
      <c r="F9" s="5">
        <v>150</v>
      </c>
      <c r="G9" s="6">
        <v>75</v>
      </c>
      <c r="H9" s="7">
        <v>5</v>
      </c>
      <c r="I9" s="7">
        <v>7</v>
      </c>
      <c r="J9" s="7">
        <v>8</v>
      </c>
      <c r="K9" s="8">
        <v>17.850000000000001</v>
      </c>
      <c r="L9" s="7">
        <v>14</v>
      </c>
      <c r="M9" s="9">
        <v>666</v>
      </c>
      <c r="N9" s="7">
        <v>49.5</v>
      </c>
      <c r="O9" s="8">
        <v>6.11</v>
      </c>
      <c r="P9" s="8">
        <v>1.66</v>
      </c>
      <c r="Q9" s="7">
        <v>88.8</v>
      </c>
      <c r="R9" s="7">
        <v>13.2</v>
      </c>
      <c r="S9" s="10">
        <v>98.2</v>
      </c>
      <c r="T9" s="10"/>
    </row>
    <row r="10" spans="1:20">
      <c r="A10" t="s">
        <v>16</v>
      </c>
      <c r="B10">
        <v>4150</v>
      </c>
      <c r="C10" s="1">
        <v>5200</v>
      </c>
      <c r="E10" s="4" t="str">
        <f t="shared" si="0"/>
        <v>W150x31.5</v>
      </c>
      <c r="F10" s="5">
        <v>150</v>
      </c>
      <c r="G10" s="6">
        <v>150</v>
      </c>
      <c r="H10" s="7">
        <v>7</v>
      </c>
      <c r="I10" s="7">
        <v>10</v>
      </c>
      <c r="J10" s="7">
        <v>11</v>
      </c>
      <c r="K10" s="8">
        <v>40.14</v>
      </c>
      <c r="L10" s="7">
        <v>31.5</v>
      </c>
      <c r="M10" s="9">
        <v>1640</v>
      </c>
      <c r="N10" s="5">
        <v>563</v>
      </c>
      <c r="O10" s="8">
        <v>6.4</v>
      </c>
      <c r="P10" s="8">
        <v>3.75</v>
      </c>
      <c r="Q10" s="7">
        <v>219</v>
      </c>
      <c r="R10" s="7">
        <v>75</v>
      </c>
      <c r="S10" s="10">
        <v>240</v>
      </c>
      <c r="T10" s="10"/>
    </row>
    <row r="11" spans="1:20">
      <c r="A11" t="s">
        <v>17</v>
      </c>
      <c r="B11">
        <v>4500</v>
      </c>
      <c r="C11" s="1">
        <v>5500</v>
      </c>
      <c r="E11" s="4" t="str">
        <f t="shared" si="0"/>
        <v>W175x18.1</v>
      </c>
      <c r="F11" s="5">
        <v>175</v>
      </c>
      <c r="G11" s="6">
        <v>90</v>
      </c>
      <c r="H11" s="7">
        <v>5</v>
      </c>
      <c r="I11" s="7">
        <v>8</v>
      </c>
      <c r="J11" s="7">
        <v>9</v>
      </c>
      <c r="K11" s="8">
        <v>23.04</v>
      </c>
      <c r="L11" s="7">
        <v>18.100000000000001</v>
      </c>
      <c r="M11" s="9">
        <v>1210</v>
      </c>
      <c r="N11" s="7">
        <v>97.5</v>
      </c>
      <c r="O11" s="8">
        <v>7.26</v>
      </c>
      <c r="P11" s="8">
        <v>2.06</v>
      </c>
      <c r="Q11" s="7">
        <v>139</v>
      </c>
      <c r="R11" s="7">
        <v>21.7</v>
      </c>
      <c r="S11" s="10">
        <v>152</v>
      </c>
      <c r="T11" s="10"/>
    </row>
    <row r="12" spans="1:20">
      <c r="A12" t="s">
        <v>18</v>
      </c>
      <c r="B12">
        <v>2900</v>
      </c>
      <c r="C12" s="1">
        <v>4350</v>
      </c>
      <c r="E12" s="4" t="str">
        <f t="shared" si="0"/>
        <v>W175x40.2</v>
      </c>
      <c r="F12" s="5">
        <v>175</v>
      </c>
      <c r="G12" s="6">
        <v>175</v>
      </c>
      <c r="H12" s="7">
        <v>7.5</v>
      </c>
      <c r="I12" s="7">
        <v>11</v>
      </c>
      <c r="J12" s="7">
        <v>12</v>
      </c>
      <c r="K12" s="8">
        <v>51.21</v>
      </c>
      <c r="L12" s="7">
        <v>40.200000000000003</v>
      </c>
      <c r="M12" s="9">
        <v>2880</v>
      </c>
      <c r="N12" s="5">
        <v>984</v>
      </c>
      <c r="O12" s="8">
        <v>7.5</v>
      </c>
      <c r="P12" s="8">
        <v>4.38</v>
      </c>
      <c r="Q12" s="7">
        <v>330</v>
      </c>
      <c r="R12" s="7">
        <v>112</v>
      </c>
      <c r="S12" s="10">
        <v>360</v>
      </c>
      <c r="T12" s="10"/>
    </row>
    <row r="13" spans="1:20">
      <c r="A13" t="s">
        <v>19</v>
      </c>
      <c r="B13">
        <v>3150</v>
      </c>
      <c r="C13" s="1">
        <v>4600</v>
      </c>
      <c r="E13" s="4" t="str">
        <f t="shared" si="0"/>
        <v>W194x30.6</v>
      </c>
      <c r="F13" s="5">
        <v>194</v>
      </c>
      <c r="G13" s="6">
        <v>150</v>
      </c>
      <c r="H13" s="7">
        <v>6</v>
      </c>
      <c r="I13" s="7">
        <v>9</v>
      </c>
      <c r="J13" s="7">
        <v>13</v>
      </c>
      <c r="K13" s="8">
        <v>39.01</v>
      </c>
      <c r="L13" s="7">
        <v>30.6</v>
      </c>
      <c r="M13" s="9">
        <v>2690</v>
      </c>
      <c r="N13" s="5">
        <v>507</v>
      </c>
      <c r="O13" s="8">
        <v>8.3000000000000007</v>
      </c>
      <c r="P13" s="8">
        <v>3.61</v>
      </c>
      <c r="Q13" s="7">
        <v>277</v>
      </c>
      <c r="R13" s="7">
        <v>67.599999999999994</v>
      </c>
      <c r="S13" s="10">
        <v>296</v>
      </c>
      <c r="T13" s="10"/>
    </row>
    <row r="14" spans="1:20">
      <c r="A14" t="s">
        <v>20</v>
      </c>
      <c r="B14">
        <v>3450</v>
      </c>
      <c r="C14" s="1">
        <v>4800</v>
      </c>
      <c r="E14" s="4" t="str">
        <f t="shared" si="0"/>
        <v>W198x18.2</v>
      </c>
      <c r="F14" s="5">
        <v>198</v>
      </c>
      <c r="G14" s="6">
        <v>99</v>
      </c>
      <c r="H14" s="7">
        <v>4.5</v>
      </c>
      <c r="I14" s="7">
        <v>7</v>
      </c>
      <c r="J14" s="7">
        <v>11</v>
      </c>
      <c r="K14" s="8">
        <v>23.18</v>
      </c>
      <c r="L14" s="7">
        <v>18.2</v>
      </c>
      <c r="M14" s="9">
        <v>1580</v>
      </c>
      <c r="N14" s="5">
        <v>114</v>
      </c>
      <c r="O14" s="8">
        <v>8.3000000000000007</v>
      </c>
      <c r="P14" s="8">
        <v>2.21</v>
      </c>
      <c r="Q14" s="7">
        <v>160</v>
      </c>
      <c r="R14" s="7">
        <v>23</v>
      </c>
      <c r="S14" s="10">
        <v>171</v>
      </c>
      <c r="T14" s="10"/>
    </row>
    <row r="15" spans="1:20">
      <c r="A15" t="s">
        <v>21</v>
      </c>
      <c r="B15">
        <v>2900</v>
      </c>
      <c r="C15" s="1">
        <v>4350</v>
      </c>
      <c r="E15" s="4" t="str">
        <f t="shared" si="0"/>
        <v>W200x21.3</v>
      </c>
      <c r="F15" s="5">
        <v>200</v>
      </c>
      <c r="G15" s="6">
        <v>100</v>
      </c>
      <c r="H15" s="7">
        <v>5.5</v>
      </c>
      <c r="I15" s="7">
        <v>8</v>
      </c>
      <c r="J15" s="7">
        <v>11</v>
      </c>
      <c r="K15" s="8">
        <v>27.16</v>
      </c>
      <c r="L15" s="7">
        <v>21.3</v>
      </c>
      <c r="M15" s="9">
        <v>1840</v>
      </c>
      <c r="N15" s="5">
        <v>134</v>
      </c>
      <c r="O15" s="8">
        <v>8.1999999999999993</v>
      </c>
      <c r="P15" s="8">
        <v>2.2200000000000002</v>
      </c>
      <c r="Q15" s="7">
        <v>184</v>
      </c>
      <c r="R15" s="7">
        <v>27</v>
      </c>
      <c r="S15" s="10">
        <v>200</v>
      </c>
      <c r="T15" s="10"/>
    </row>
    <row r="16" spans="1:20">
      <c r="A16" t="s">
        <v>22</v>
      </c>
      <c r="B16">
        <v>3150</v>
      </c>
      <c r="C16" s="1">
        <v>4600</v>
      </c>
      <c r="E16" s="4" t="str">
        <f t="shared" si="0"/>
        <v>W200x49.9</v>
      </c>
      <c r="F16" s="5">
        <v>200</v>
      </c>
      <c r="G16" s="6">
        <v>200</v>
      </c>
      <c r="H16" s="7">
        <v>8</v>
      </c>
      <c r="I16" s="7">
        <v>12</v>
      </c>
      <c r="J16" s="7">
        <v>13</v>
      </c>
      <c r="K16" s="8">
        <v>63.53</v>
      </c>
      <c r="L16" s="7">
        <v>49.9</v>
      </c>
      <c r="M16" s="9">
        <v>4720</v>
      </c>
      <c r="N16" s="5">
        <v>1600</v>
      </c>
      <c r="O16" s="8">
        <v>8.6</v>
      </c>
      <c r="P16" s="8">
        <v>5.0199999999999996</v>
      </c>
      <c r="Q16" s="7">
        <v>472</v>
      </c>
      <c r="R16" s="7">
        <v>160</v>
      </c>
      <c r="S16" s="10">
        <v>513</v>
      </c>
      <c r="T16" s="10"/>
    </row>
    <row r="17" spans="1:20">
      <c r="A17" t="s">
        <v>23</v>
      </c>
      <c r="B17">
        <v>3450</v>
      </c>
      <c r="C17" s="1">
        <v>4800</v>
      </c>
      <c r="E17" s="4" t="str">
        <f t="shared" si="0"/>
        <v>W200x56.2</v>
      </c>
      <c r="F17" s="5">
        <v>200</v>
      </c>
      <c r="G17" s="6">
        <v>204</v>
      </c>
      <c r="H17" s="7">
        <v>12</v>
      </c>
      <c r="I17" s="7">
        <v>12</v>
      </c>
      <c r="J17" s="7">
        <v>13</v>
      </c>
      <c r="K17" s="8">
        <v>71.53</v>
      </c>
      <c r="L17" s="7">
        <v>56.2</v>
      </c>
      <c r="M17" s="9">
        <v>4980</v>
      </c>
      <c r="N17" s="5">
        <v>1700</v>
      </c>
      <c r="O17" s="8">
        <v>8.4</v>
      </c>
      <c r="P17" s="8">
        <v>4.88</v>
      </c>
      <c r="Q17" s="7">
        <v>498</v>
      </c>
      <c r="R17" s="7">
        <v>167</v>
      </c>
      <c r="S17" s="10">
        <v>553</v>
      </c>
      <c r="T17" s="10"/>
    </row>
    <row r="18" spans="1:20">
      <c r="A18" t="s">
        <v>24</v>
      </c>
      <c r="B18">
        <v>6200</v>
      </c>
      <c r="C18" s="1">
        <v>6900</v>
      </c>
      <c r="E18" s="4" t="str">
        <f t="shared" si="0"/>
        <v>W208x65.7</v>
      </c>
      <c r="F18" s="5">
        <v>208</v>
      </c>
      <c r="G18" s="6">
        <v>202</v>
      </c>
      <c r="H18" s="7">
        <v>10</v>
      </c>
      <c r="I18" s="7">
        <v>16</v>
      </c>
      <c r="J18" s="7">
        <v>13</v>
      </c>
      <c r="K18" s="8">
        <v>83.69</v>
      </c>
      <c r="L18" s="7">
        <v>65.7</v>
      </c>
      <c r="M18" s="9">
        <v>6530</v>
      </c>
      <c r="N18" s="5">
        <v>2200</v>
      </c>
      <c r="O18" s="8">
        <v>8.8000000000000007</v>
      </c>
      <c r="P18" s="8">
        <v>5.13</v>
      </c>
      <c r="Q18" s="7">
        <v>628</v>
      </c>
      <c r="R18" s="7">
        <v>218</v>
      </c>
      <c r="S18" s="10">
        <v>698</v>
      </c>
      <c r="T18" s="10"/>
    </row>
    <row r="19" spans="1:20">
      <c r="A19" t="s">
        <v>25</v>
      </c>
      <c r="B19">
        <v>6900</v>
      </c>
      <c r="C19" s="1">
        <v>7600</v>
      </c>
      <c r="E19" s="4" t="str">
        <f t="shared" si="0"/>
        <v>W248x25.7</v>
      </c>
      <c r="F19" s="5">
        <v>248</v>
      </c>
      <c r="G19" s="6">
        <v>124</v>
      </c>
      <c r="H19" s="7">
        <v>5</v>
      </c>
      <c r="I19" s="7">
        <v>8</v>
      </c>
      <c r="J19" s="7">
        <v>12</v>
      </c>
      <c r="K19" s="8">
        <v>32.68</v>
      </c>
      <c r="L19" s="7">
        <v>25.7</v>
      </c>
      <c r="M19" s="9">
        <v>3540</v>
      </c>
      <c r="N19" s="5">
        <v>255</v>
      </c>
      <c r="O19" s="8">
        <v>10.4</v>
      </c>
      <c r="P19" s="8">
        <v>2.79</v>
      </c>
      <c r="Q19" s="7">
        <v>285</v>
      </c>
      <c r="R19" s="7">
        <v>41</v>
      </c>
      <c r="S19" s="10">
        <v>305</v>
      </c>
      <c r="T19" s="10"/>
    </row>
    <row r="20" spans="1:20">
      <c r="E20" s="4" t="str">
        <f t="shared" si="0"/>
        <v>W250x29.6</v>
      </c>
      <c r="F20" s="5">
        <v>250</v>
      </c>
      <c r="G20" s="6">
        <v>125</v>
      </c>
      <c r="H20" s="7">
        <v>6</v>
      </c>
      <c r="I20" s="7">
        <v>9</v>
      </c>
      <c r="J20" s="7">
        <v>12</v>
      </c>
      <c r="K20" s="8">
        <v>37.659999999999997</v>
      </c>
      <c r="L20" s="7">
        <v>29.6</v>
      </c>
      <c r="M20" s="9">
        <v>4050</v>
      </c>
      <c r="N20" s="5">
        <v>294</v>
      </c>
      <c r="O20" s="8">
        <v>10.4</v>
      </c>
      <c r="P20" s="8">
        <v>2.79</v>
      </c>
      <c r="Q20" s="7">
        <v>324</v>
      </c>
      <c r="R20" s="7">
        <v>47</v>
      </c>
      <c r="S20" s="10">
        <v>352</v>
      </c>
      <c r="T20" s="10"/>
    </row>
    <row r="21" spans="1:20">
      <c r="E21" s="4" t="str">
        <f t="shared" si="0"/>
        <v>W244x44.1</v>
      </c>
      <c r="F21" s="5">
        <v>244</v>
      </c>
      <c r="G21" s="6">
        <v>175</v>
      </c>
      <c r="H21" s="7">
        <v>7</v>
      </c>
      <c r="I21" s="7">
        <v>11</v>
      </c>
      <c r="J21" s="7">
        <v>16</v>
      </c>
      <c r="K21" s="8">
        <v>56.24</v>
      </c>
      <c r="L21" s="7">
        <v>44.1</v>
      </c>
      <c r="M21" s="9">
        <v>6120</v>
      </c>
      <c r="N21" s="5">
        <v>984</v>
      </c>
      <c r="O21" s="8">
        <v>10.4</v>
      </c>
      <c r="P21" s="8">
        <v>4.18</v>
      </c>
      <c r="Q21" s="7">
        <v>502</v>
      </c>
      <c r="R21" s="7">
        <v>113</v>
      </c>
      <c r="S21" s="10">
        <v>535</v>
      </c>
      <c r="T21" s="10"/>
    </row>
    <row r="22" spans="1:20">
      <c r="E22" s="4" t="str">
        <f t="shared" si="0"/>
        <v>W244x64.4</v>
      </c>
      <c r="F22" s="5">
        <v>244</v>
      </c>
      <c r="G22" s="6">
        <v>252</v>
      </c>
      <c r="H22" s="7">
        <v>11</v>
      </c>
      <c r="I22" s="7">
        <v>11</v>
      </c>
      <c r="J22" s="7">
        <v>16</v>
      </c>
      <c r="K22" s="8">
        <v>82.06</v>
      </c>
      <c r="L22" s="7">
        <v>64.400000000000006</v>
      </c>
      <c r="M22" s="9">
        <v>8790</v>
      </c>
      <c r="N22" s="5">
        <v>2940</v>
      </c>
      <c r="O22" s="8">
        <v>10.3</v>
      </c>
      <c r="P22" s="8">
        <v>5.98</v>
      </c>
      <c r="Q22" s="7">
        <v>720</v>
      </c>
      <c r="R22" s="7">
        <v>233</v>
      </c>
      <c r="S22" s="10">
        <v>781</v>
      </c>
      <c r="T22" s="10"/>
    </row>
    <row r="23" spans="1:20">
      <c r="E23" s="4" t="str">
        <f t="shared" si="0"/>
        <v>W248x66.5</v>
      </c>
      <c r="F23" s="5">
        <v>248</v>
      </c>
      <c r="G23" s="6">
        <v>249</v>
      </c>
      <c r="H23" s="7">
        <v>8</v>
      </c>
      <c r="I23" s="7">
        <v>13</v>
      </c>
      <c r="J23" s="7">
        <v>16</v>
      </c>
      <c r="K23" s="8">
        <v>84.07</v>
      </c>
      <c r="L23" s="7">
        <v>66.5</v>
      </c>
      <c r="M23" s="9">
        <v>9930</v>
      </c>
      <c r="N23" s="5">
        <v>3350</v>
      </c>
      <c r="O23" s="8">
        <v>10.8</v>
      </c>
      <c r="P23" s="8">
        <v>6.29</v>
      </c>
      <c r="Q23" s="7">
        <v>801</v>
      </c>
      <c r="R23" s="7">
        <v>269</v>
      </c>
      <c r="S23" s="10">
        <v>859</v>
      </c>
      <c r="T23" s="10"/>
    </row>
    <row r="24" spans="1:20">
      <c r="E24" s="4" t="str">
        <f t="shared" si="0"/>
        <v>W250x72.4</v>
      </c>
      <c r="F24" s="5">
        <v>250</v>
      </c>
      <c r="G24" s="6">
        <v>250</v>
      </c>
      <c r="H24" s="7">
        <v>9</v>
      </c>
      <c r="I24" s="7">
        <v>14</v>
      </c>
      <c r="J24" s="7">
        <v>16</v>
      </c>
      <c r="K24" s="8">
        <v>92.18</v>
      </c>
      <c r="L24" s="7">
        <v>72.400000000000006</v>
      </c>
      <c r="M24" s="9">
        <v>1080</v>
      </c>
      <c r="N24" s="5">
        <v>3650</v>
      </c>
      <c r="O24" s="8">
        <v>10.8</v>
      </c>
      <c r="P24" s="8">
        <v>6.29</v>
      </c>
      <c r="Q24" s="7">
        <v>867</v>
      </c>
      <c r="R24" s="7">
        <v>292</v>
      </c>
      <c r="S24" s="10">
        <v>934</v>
      </c>
      <c r="T24" s="10"/>
    </row>
    <row r="25" spans="1:20">
      <c r="E25" s="4" t="str">
        <f t="shared" si="0"/>
        <v>W250x82.2</v>
      </c>
      <c r="F25" s="5">
        <v>250</v>
      </c>
      <c r="G25" s="6">
        <v>255</v>
      </c>
      <c r="H25" s="7">
        <v>14</v>
      </c>
      <c r="I25" s="7">
        <v>14</v>
      </c>
      <c r="J25" s="7">
        <v>16</v>
      </c>
      <c r="K25" s="8">
        <v>104.7</v>
      </c>
      <c r="L25" s="7">
        <v>82.2</v>
      </c>
      <c r="M25" s="9">
        <v>11500</v>
      </c>
      <c r="N25" s="5">
        <v>3880</v>
      </c>
      <c r="O25" s="8">
        <v>10.5</v>
      </c>
      <c r="P25" s="8">
        <v>6.09</v>
      </c>
      <c r="Q25" s="7">
        <v>919</v>
      </c>
      <c r="R25" s="7">
        <v>4</v>
      </c>
      <c r="S25" s="10">
        <v>1015</v>
      </c>
      <c r="T25" s="10"/>
    </row>
    <row r="26" spans="1:20">
      <c r="E26" s="4" t="str">
        <f t="shared" si="0"/>
        <v>W298x32</v>
      </c>
      <c r="F26" s="5">
        <v>298</v>
      </c>
      <c r="G26" s="6">
        <v>149</v>
      </c>
      <c r="H26" s="7">
        <v>5.5</v>
      </c>
      <c r="I26" s="7">
        <v>8</v>
      </c>
      <c r="J26" s="7">
        <v>13</v>
      </c>
      <c r="K26" s="8">
        <v>40.799999999999997</v>
      </c>
      <c r="L26" s="7">
        <v>32</v>
      </c>
      <c r="M26" s="9">
        <v>6320</v>
      </c>
      <c r="N26" s="5">
        <v>442</v>
      </c>
      <c r="O26" s="8">
        <v>12.4</v>
      </c>
      <c r="P26" s="8">
        <v>3.29</v>
      </c>
      <c r="Q26" s="7">
        <v>424</v>
      </c>
      <c r="R26" s="7">
        <v>59</v>
      </c>
      <c r="S26" s="10">
        <v>455</v>
      </c>
      <c r="T26" s="10"/>
    </row>
    <row r="27" spans="1:20">
      <c r="E27" s="4" t="str">
        <f t="shared" si="0"/>
        <v>W300x36.7</v>
      </c>
      <c r="F27" s="5">
        <v>300</v>
      </c>
      <c r="G27" s="6">
        <v>150</v>
      </c>
      <c r="H27" s="7">
        <v>6.5</v>
      </c>
      <c r="I27" s="7">
        <v>9</v>
      </c>
      <c r="J27" s="7">
        <v>13</v>
      </c>
      <c r="K27" s="8">
        <v>46.78</v>
      </c>
      <c r="L27" s="7">
        <v>36.700000000000003</v>
      </c>
      <c r="M27" s="9">
        <v>7210</v>
      </c>
      <c r="N27" s="5">
        <v>508</v>
      </c>
      <c r="O27" s="8">
        <v>12.4</v>
      </c>
      <c r="P27" s="8">
        <v>3.29</v>
      </c>
      <c r="Q27" s="7">
        <v>481</v>
      </c>
      <c r="R27" s="7">
        <v>68</v>
      </c>
      <c r="S27" s="10">
        <v>522</v>
      </c>
      <c r="T27" s="10"/>
    </row>
    <row r="28" spans="1:20">
      <c r="E28" s="4" t="str">
        <f t="shared" si="0"/>
        <v>W294x56.8</v>
      </c>
      <c r="F28" s="5">
        <v>294</v>
      </c>
      <c r="G28" s="6">
        <v>200</v>
      </c>
      <c r="H28" s="7">
        <v>8</v>
      </c>
      <c r="I28" s="7">
        <v>12</v>
      </c>
      <c r="J28" s="7">
        <v>18</v>
      </c>
      <c r="K28" s="8">
        <v>72.38</v>
      </c>
      <c r="L28" s="7">
        <v>56.8</v>
      </c>
      <c r="M28" s="9">
        <v>11300</v>
      </c>
      <c r="N28" s="5">
        <v>1600</v>
      </c>
      <c r="O28" s="8">
        <v>12.5</v>
      </c>
      <c r="P28" s="8">
        <v>4.71</v>
      </c>
      <c r="Q28" s="7">
        <v>771</v>
      </c>
      <c r="R28" s="7">
        <v>160</v>
      </c>
      <c r="S28" s="10">
        <v>823</v>
      </c>
      <c r="T28" s="10"/>
    </row>
    <row r="29" spans="1:20">
      <c r="E29" s="4" t="str">
        <f t="shared" si="0"/>
        <v>W298x65.4</v>
      </c>
      <c r="F29" s="5">
        <v>298</v>
      </c>
      <c r="G29" s="6">
        <v>201</v>
      </c>
      <c r="H29" s="7">
        <v>9</v>
      </c>
      <c r="I29" s="7">
        <v>14</v>
      </c>
      <c r="J29" s="7">
        <v>18</v>
      </c>
      <c r="K29" s="8">
        <v>83.36</v>
      </c>
      <c r="L29" s="7">
        <v>65.400000000000006</v>
      </c>
      <c r="M29" s="9">
        <v>13300</v>
      </c>
      <c r="N29" s="5">
        <v>1900</v>
      </c>
      <c r="O29" s="8">
        <v>12.6</v>
      </c>
      <c r="P29" s="8">
        <v>4.7699999999999996</v>
      </c>
      <c r="Q29" s="7">
        <v>893</v>
      </c>
      <c r="R29" s="7">
        <v>189</v>
      </c>
      <c r="S29" s="10">
        <v>963</v>
      </c>
      <c r="T29" s="10"/>
    </row>
    <row r="30" spans="1:20">
      <c r="E30" s="4" t="str">
        <f t="shared" si="0"/>
        <v>W294x84.5</v>
      </c>
      <c r="F30" s="5">
        <v>294</v>
      </c>
      <c r="G30" s="6">
        <v>302</v>
      </c>
      <c r="H30" s="7">
        <v>12</v>
      </c>
      <c r="I30" s="7">
        <v>12</v>
      </c>
      <c r="J30" s="7">
        <v>18</v>
      </c>
      <c r="K30" s="8">
        <v>107.7</v>
      </c>
      <c r="L30" s="7">
        <v>84.5</v>
      </c>
      <c r="M30" s="9">
        <v>16900</v>
      </c>
      <c r="N30" s="5">
        <v>5520</v>
      </c>
      <c r="O30" s="8">
        <v>12.5</v>
      </c>
      <c r="P30" s="8">
        <v>7.16</v>
      </c>
      <c r="Q30" s="7">
        <v>1150</v>
      </c>
      <c r="R30" s="7">
        <v>365</v>
      </c>
      <c r="S30" s="10">
        <v>1241</v>
      </c>
      <c r="T30" s="10"/>
    </row>
    <row r="31" spans="1:20">
      <c r="E31" s="4" t="str">
        <f t="shared" si="0"/>
        <v>W298x87</v>
      </c>
      <c r="F31" s="5">
        <v>298</v>
      </c>
      <c r="G31" s="6">
        <v>299</v>
      </c>
      <c r="H31" s="7">
        <v>9</v>
      </c>
      <c r="I31" s="7">
        <v>14</v>
      </c>
      <c r="J31" s="7">
        <v>18</v>
      </c>
      <c r="K31" s="8">
        <v>110.8</v>
      </c>
      <c r="L31" s="7">
        <v>87</v>
      </c>
      <c r="M31" s="9">
        <v>1880</v>
      </c>
      <c r="N31" s="5">
        <v>6240</v>
      </c>
      <c r="O31" s="8">
        <v>13</v>
      </c>
      <c r="P31" s="8">
        <v>7.51</v>
      </c>
      <c r="Q31" s="7">
        <v>1270</v>
      </c>
      <c r="R31" s="7">
        <v>417</v>
      </c>
      <c r="S31" s="10">
        <v>1353</v>
      </c>
      <c r="T31" s="10"/>
    </row>
    <row r="32" spans="1:20">
      <c r="E32" s="4" t="str">
        <f t="shared" si="0"/>
        <v>W300x94</v>
      </c>
      <c r="F32" s="5">
        <v>300</v>
      </c>
      <c r="G32" s="6">
        <v>300</v>
      </c>
      <c r="H32" s="7">
        <v>10</v>
      </c>
      <c r="I32" s="7">
        <v>15</v>
      </c>
      <c r="J32" s="7">
        <v>18</v>
      </c>
      <c r="K32" s="8">
        <v>119.8</v>
      </c>
      <c r="L32" s="7">
        <v>94</v>
      </c>
      <c r="M32" s="9">
        <v>20400</v>
      </c>
      <c r="N32" s="5">
        <v>6750</v>
      </c>
      <c r="O32" s="8">
        <v>13.1</v>
      </c>
      <c r="P32" s="8">
        <v>7.51</v>
      </c>
      <c r="Q32" s="7">
        <v>1360</v>
      </c>
      <c r="R32" s="7">
        <v>450</v>
      </c>
      <c r="S32" s="10">
        <v>1465</v>
      </c>
      <c r="T32" s="10"/>
    </row>
    <row r="33" spans="5:20">
      <c r="E33" s="4" t="str">
        <f t="shared" si="0"/>
        <v>W300x106</v>
      </c>
      <c r="F33" s="5">
        <v>300</v>
      </c>
      <c r="G33" s="6">
        <v>305</v>
      </c>
      <c r="H33" s="7">
        <v>15</v>
      </c>
      <c r="I33" s="7">
        <v>15</v>
      </c>
      <c r="J33" s="7">
        <v>18</v>
      </c>
      <c r="K33" s="8">
        <v>134.80000000000001</v>
      </c>
      <c r="L33" s="7">
        <v>106</v>
      </c>
      <c r="M33" s="9">
        <v>21500</v>
      </c>
      <c r="N33" s="5">
        <v>7100</v>
      </c>
      <c r="O33" s="8">
        <v>12.6</v>
      </c>
      <c r="P33" s="8">
        <v>7.26</v>
      </c>
      <c r="Q33" s="7">
        <v>1440</v>
      </c>
      <c r="R33" s="7">
        <v>466</v>
      </c>
      <c r="S33" s="10">
        <v>1577</v>
      </c>
      <c r="T33" s="10"/>
    </row>
    <row r="34" spans="5:20">
      <c r="E34" s="4" t="str">
        <f t="shared" si="0"/>
        <v>W304x106</v>
      </c>
      <c r="F34" s="5">
        <v>304</v>
      </c>
      <c r="G34" s="6">
        <v>301</v>
      </c>
      <c r="H34" s="7">
        <v>11</v>
      </c>
      <c r="I34" s="7">
        <v>17</v>
      </c>
      <c r="J34" s="7">
        <v>18</v>
      </c>
      <c r="K34" s="8">
        <v>134.80000000000001</v>
      </c>
      <c r="L34" s="7">
        <v>106</v>
      </c>
      <c r="M34" s="9">
        <v>23400</v>
      </c>
      <c r="N34" s="5">
        <v>7730</v>
      </c>
      <c r="O34" s="8">
        <v>13.2</v>
      </c>
      <c r="P34" s="8">
        <v>7.57</v>
      </c>
      <c r="Q34" s="7">
        <v>1540</v>
      </c>
      <c r="R34" s="7">
        <v>514</v>
      </c>
      <c r="S34" s="10">
        <v>1669</v>
      </c>
      <c r="T34" s="10"/>
    </row>
    <row r="35" spans="5:20">
      <c r="E35" s="4" t="str">
        <f t="shared" si="0"/>
        <v>W346x41.4</v>
      </c>
      <c r="F35" s="5">
        <v>346</v>
      </c>
      <c r="G35" s="6">
        <v>174</v>
      </c>
      <c r="H35" s="7">
        <v>6</v>
      </c>
      <c r="I35" s="7">
        <v>9</v>
      </c>
      <c r="J35" s="7">
        <v>14</v>
      </c>
      <c r="K35" s="8">
        <v>52.68</v>
      </c>
      <c r="L35" s="7">
        <v>41.4</v>
      </c>
      <c r="M35" s="9">
        <v>11100</v>
      </c>
      <c r="N35" s="5">
        <v>792</v>
      </c>
      <c r="O35" s="8">
        <v>14.5</v>
      </c>
      <c r="P35" s="8">
        <v>3.88</v>
      </c>
      <c r="Q35" s="7">
        <v>641</v>
      </c>
      <c r="R35" s="7">
        <v>91</v>
      </c>
      <c r="S35" s="10">
        <v>689</v>
      </c>
      <c r="T35" s="10"/>
    </row>
    <row r="36" spans="5:20">
      <c r="E36" s="4" t="str">
        <f t="shared" si="0"/>
        <v>W350x49.6</v>
      </c>
      <c r="F36" s="5">
        <v>350</v>
      </c>
      <c r="G36" s="6">
        <v>175</v>
      </c>
      <c r="H36" s="7">
        <v>7</v>
      </c>
      <c r="I36" s="7">
        <v>11</v>
      </c>
      <c r="J36" s="7">
        <v>14</v>
      </c>
      <c r="K36" s="8">
        <v>53.14</v>
      </c>
      <c r="L36" s="7">
        <v>49.6</v>
      </c>
      <c r="M36" s="9">
        <v>13600</v>
      </c>
      <c r="N36" s="5">
        <v>984</v>
      </c>
      <c r="O36" s="8">
        <v>14.7</v>
      </c>
      <c r="P36" s="8">
        <v>3.95</v>
      </c>
      <c r="Q36" s="7">
        <v>775</v>
      </c>
      <c r="R36" s="7">
        <v>112</v>
      </c>
      <c r="S36" s="10">
        <v>841</v>
      </c>
      <c r="T36" s="10"/>
    </row>
    <row r="37" spans="5:20">
      <c r="E37" s="4" t="str">
        <f t="shared" si="0"/>
        <v>W336x69.2</v>
      </c>
      <c r="F37" s="5">
        <v>336</v>
      </c>
      <c r="G37" s="6">
        <v>249</v>
      </c>
      <c r="H37" s="7">
        <v>8</v>
      </c>
      <c r="I37" s="7">
        <v>12</v>
      </c>
      <c r="J37" s="7">
        <v>20</v>
      </c>
      <c r="K37" s="8">
        <v>88.15</v>
      </c>
      <c r="L37" s="7">
        <v>69.2</v>
      </c>
      <c r="M37" s="9">
        <v>18500</v>
      </c>
      <c r="N37" s="5">
        <v>3090</v>
      </c>
      <c r="O37" s="8">
        <v>14.5</v>
      </c>
      <c r="P37" s="8">
        <v>5.92</v>
      </c>
      <c r="Q37" s="7">
        <v>1100</v>
      </c>
      <c r="R37" s="7">
        <v>248</v>
      </c>
      <c r="S37" s="10">
        <v>1163</v>
      </c>
      <c r="T37" s="10"/>
    </row>
    <row r="38" spans="5:20">
      <c r="E38" s="4" t="str">
        <f t="shared" si="0"/>
        <v>W340x79.7</v>
      </c>
      <c r="F38" s="5">
        <v>340</v>
      </c>
      <c r="G38" s="6">
        <v>250</v>
      </c>
      <c r="H38" s="7">
        <v>9</v>
      </c>
      <c r="I38" s="7">
        <v>14</v>
      </c>
      <c r="J38" s="7">
        <v>20</v>
      </c>
      <c r="K38" s="8">
        <v>101.5</v>
      </c>
      <c r="L38" s="7">
        <v>79.7</v>
      </c>
      <c r="M38" s="9">
        <v>21700</v>
      </c>
      <c r="N38" s="5">
        <v>3650</v>
      </c>
      <c r="O38" s="8">
        <v>14.6</v>
      </c>
      <c r="P38" s="8">
        <v>6</v>
      </c>
      <c r="Q38" s="7">
        <v>1280</v>
      </c>
      <c r="R38" s="7">
        <v>292</v>
      </c>
      <c r="S38" s="10">
        <v>1360</v>
      </c>
      <c r="T38" s="10"/>
    </row>
    <row r="39" spans="5:20">
      <c r="E39" s="4" t="str">
        <f t="shared" si="0"/>
        <v>W338x106</v>
      </c>
      <c r="F39" s="5">
        <v>338</v>
      </c>
      <c r="G39" s="6">
        <v>351</v>
      </c>
      <c r="H39" s="7">
        <v>13</v>
      </c>
      <c r="I39" s="7">
        <v>20</v>
      </c>
      <c r="J39" s="7">
        <v>20</v>
      </c>
      <c r="K39" s="8">
        <v>135.30000000000001</v>
      </c>
      <c r="L39" s="7">
        <v>106</v>
      </c>
      <c r="M39" s="9">
        <v>28200</v>
      </c>
      <c r="N39" s="5">
        <v>9380</v>
      </c>
      <c r="O39" s="8">
        <v>14.4</v>
      </c>
      <c r="P39" s="8">
        <v>8.33</v>
      </c>
      <c r="Q39" s="7">
        <v>1670</v>
      </c>
      <c r="R39" s="7">
        <v>534</v>
      </c>
      <c r="S39" s="10">
        <v>1799</v>
      </c>
      <c r="T39" s="10"/>
    </row>
    <row r="40" spans="5:20">
      <c r="E40" s="4" t="str">
        <f t="shared" si="0"/>
        <v>W344x115</v>
      </c>
      <c r="F40" s="5">
        <v>344</v>
      </c>
      <c r="G40" s="6">
        <v>348</v>
      </c>
      <c r="H40" s="7">
        <v>16</v>
      </c>
      <c r="I40" s="7">
        <v>20</v>
      </c>
      <c r="J40" s="7">
        <v>20</v>
      </c>
      <c r="K40" s="8">
        <v>146</v>
      </c>
      <c r="L40" s="7">
        <v>115</v>
      </c>
      <c r="M40" s="9">
        <v>33300</v>
      </c>
      <c r="N40" s="5">
        <v>11200</v>
      </c>
      <c r="O40" s="8">
        <v>15.1</v>
      </c>
      <c r="P40" s="8">
        <v>8.7799999999999994</v>
      </c>
      <c r="Q40" s="7">
        <v>1940</v>
      </c>
      <c r="R40" s="7">
        <v>646</v>
      </c>
      <c r="S40" s="10">
        <v>2070</v>
      </c>
      <c r="T40" s="10"/>
    </row>
    <row r="41" spans="5:20">
      <c r="E41" s="4" t="str">
        <f t="shared" si="0"/>
        <v>W344x131</v>
      </c>
      <c r="F41" s="5">
        <v>344</v>
      </c>
      <c r="G41" s="6">
        <v>354</v>
      </c>
      <c r="H41" s="7">
        <v>16</v>
      </c>
      <c r="I41" s="7">
        <v>20</v>
      </c>
      <c r="J41" s="7">
        <v>20</v>
      </c>
      <c r="K41" s="8">
        <v>166.6</v>
      </c>
      <c r="L41" s="7">
        <v>131</v>
      </c>
      <c r="M41" s="9">
        <v>35300</v>
      </c>
      <c r="N41" s="5">
        <v>11800</v>
      </c>
      <c r="O41" s="8">
        <v>14.6</v>
      </c>
      <c r="P41" s="8">
        <v>8.43</v>
      </c>
      <c r="Q41" s="7">
        <v>2050</v>
      </c>
      <c r="R41" s="7">
        <v>669</v>
      </c>
      <c r="S41" s="10">
        <v>2247</v>
      </c>
      <c r="T41" s="10"/>
    </row>
    <row r="42" spans="5:20">
      <c r="E42" s="4" t="str">
        <f t="shared" si="0"/>
        <v>W350x137</v>
      </c>
      <c r="F42" s="5">
        <v>350</v>
      </c>
      <c r="G42" s="6">
        <v>350</v>
      </c>
      <c r="H42" s="7">
        <v>19</v>
      </c>
      <c r="I42" s="7">
        <v>20</v>
      </c>
      <c r="J42" s="7">
        <v>20</v>
      </c>
      <c r="K42" s="8">
        <v>173.9</v>
      </c>
      <c r="L42" s="7">
        <v>137</v>
      </c>
      <c r="M42" s="9">
        <v>40300</v>
      </c>
      <c r="N42" s="5">
        <v>13600</v>
      </c>
      <c r="O42" s="8">
        <v>15.2</v>
      </c>
      <c r="P42" s="8">
        <v>8.84</v>
      </c>
      <c r="Q42" s="7">
        <v>2300</v>
      </c>
      <c r="R42" s="7">
        <v>776</v>
      </c>
      <c r="S42" s="10">
        <v>2493</v>
      </c>
      <c r="T42" s="10"/>
    </row>
    <row r="43" spans="5:20">
      <c r="E43" s="4" t="str">
        <f t="shared" si="0"/>
        <v>W350x156</v>
      </c>
      <c r="F43" s="5">
        <v>350</v>
      </c>
      <c r="G43" s="6">
        <v>357</v>
      </c>
      <c r="H43" s="7">
        <v>19</v>
      </c>
      <c r="I43" s="7">
        <v>20</v>
      </c>
      <c r="J43" s="7">
        <v>20</v>
      </c>
      <c r="K43" s="8">
        <v>198.4</v>
      </c>
      <c r="L43" s="7">
        <v>156</v>
      </c>
      <c r="M43" s="9">
        <v>42800</v>
      </c>
      <c r="N43" s="5">
        <v>14400</v>
      </c>
      <c r="O43" s="8">
        <v>14.7</v>
      </c>
      <c r="P43" s="8">
        <v>8.5299999999999994</v>
      </c>
      <c r="Q43" s="7">
        <v>2450</v>
      </c>
      <c r="R43" s="7">
        <v>809</v>
      </c>
      <c r="S43" s="10">
        <v>2708</v>
      </c>
      <c r="T43" s="10"/>
    </row>
    <row r="44" spans="5:20">
      <c r="E44" s="4" t="str">
        <f t="shared" si="0"/>
        <v>W396x56.6</v>
      </c>
      <c r="F44" s="5">
        <v>396</v>
      </c>
      <c r="G44" s="6">
        <v>199</v>
      </c>
      <c r="H44" s="7">
        <v>7</v>
      </c>
      <c r="I44" s="7">
        <v>11</v>
      </c>
      <c r="J44" s="7">
        <v>16</v>
      </c>
      <c r="K44" s="8">
        <v>72.16</v>
      </c>
      <c r="L44" s="7">
        <v>56.6</v>
      </c>
      <c r="M44" s="9">
        <v>20000</v>
      </c>
      <c r="N44" s="5">
        <v>1450</v>
      </c>
      <c r="O44" s="8">
        <v>16.7</v>
      </c>
      <c r="P44" s="8">
        <v>4.4800000000000004</v>
      </c>
      <c r="Q44" s="7">
        <v>1010</v>
      </c>
      <c r="R44" s="7">
        <v>145</v>
      </c>
      <c r="S44" s="10">
        <v>1088</v>
      </c>
      <c r="T44" s="10"/>
    </row>
    <row r="45" spans="5:20">
      <c r="E45" s="4" t="str">
        <f t="shared" si="0"/>
        <v>W400x66</v>
      </c>
      <c r="F45" s="5">
        <v>400</v>
      </c>
      <c r="G45" s="6">
        <v>200</v>
      </c>
      <c r="H45" s="7">
        <v>8</v>
      </c>
      <c r="I45" s="7">
        <v>13</v>
      </c>
      <c r="J45" s="7">
        <v>16</v>
      </c>
      <c r="K45" s="8">
        <v>84.12</v>
      </c>
      <c r="L45" s="7">
        <v>66</v>
      </c>
      <c r="M45" s="9">
        <v>23700</v>
      </c>
      <c r="N45" s="5">
        <v>1740</v>
      </c>
      <c r="O45" s="8">
        <v>16.8</v>
      </c>
      <c r="P45" s="8">
        <v>4.54</v>
      </c>
      <c r="Q45" s="7">
        <v>1190</v>
      </c>
      <c r="R45" s="7">
        <v>174</v>
      </c>
      <c r="S45" s="10">
        <v>1286</v>
      </c>
      <c r="T45" s="10"/>
    </row>
    <row r="46" spans="5:20">
      <c r="E46" s="4" t="str">
        <f t="shared" si="0"/>
        <v>W386x94.3</v>
      </c>
      <c r="F46" s="5">
        <v>386</v>
      </c>
      <c r="G46" s="6">
        <v>299</v>
      </c>
      <c r="H46" s="7">
        <v>9</v>
      </c>
      <c r="I46" s="7">
        <v>14</v>
      </c>
      <c r="J46" s="7">
        <v>22</v>
      </c>
      <c r="K46" s="8">
        <v>120.1</v>
      </c>
      <c r="L46" s="7">
        <v>94.3</v>
      </c>
      <c r="M46" s="9">
        <v>33700</v>
      </c>
      <c r="N46" s="5">
        <v>6240</v>
      </c>
      <c r="O46" s="8">
        <v>16.7</v>
      </c>
      <c r="P46" s="8">
        <v>7.21</v>
      </c>
      <c r="Q46" s="7">
        <v>1740</v>
      </c>
      <c r="R46" s="7">
        <v>418</v>
      </c>
      <c r="S46" s="10">
        <v>1846</v>
      </c>
      <c r="T46" s="10"/>
    </row>
    <row r="47" spans="5:20">
      <c r="E47" s="4" t="str">
        <f t="shared" si="0"/>
        <v>W390x107</v>
      </c>
      <c r="F47" s="5">
        <v>390</v>
      </c>
      <c r="G47" s="6">
        <v>300</v>
      </c>
      <c r="H47" s="7">
        <v>10</v>
      </c>
      <c r="I47" s="7">
        <v>16</v>
      </c>
      <c r="J47" s="7">
        <v>16</v>
      </c>
      <c r="K47" s="8">
        <v>136</v>
      </c>
      <c r="L47" s="7">
        <v>107</v>
      </c>
      <c r="M47" s="9">
        <v>38700</v>
      </c>
      <c r="N47" s="5">
        <v>7210</v>
      </c>
      <c r="O47" s="8">
        <v>16.899999999999999</v>
      </c>
      <c r="P47" s="8">
        <v>7.28</v>
      </c>
      <c r="Q47" s="7">
        <v>1980</v>
      </c>
      <c r="R47" s="7">
        <v>481</v>
      </c>
      <c r="S47" s="10">
        <v>2116</v>
      </c>
      <c r="T47" s="10"/>
    </row>
    <row r="48" spans="5:20">
      <c r="E48" s="4" t="str">
        <f t="shared" si="0"/>
        <v>W388x140</v>
      </c>
      <c r="F48" s="5">
        <v>388</v>
      </c>
      <c r="G48" s="6">
        <v>402</v>
      </c>
      <c r="H48" s="7">
        <v>15</v>
      </c>
      <c r="I48" s="7">
        <v>15</v>
      </c>
      <c r="J48" s="7">
        <v>22</v>
      </c>
      <c r="K48" s="8">
        <v>178.5</v>
      </c>
      <c r="L48" s="7">
        <v>140</v>
      </c>
      <c r="M48" s="9">
        <v>49000</v>
      </c>
      <c r="N48" s="5">
        <v>16300</v>
      </c>
      <c r="O48" s="8">
        <v>16.600000000000001</v>
      </c>
      <c r="P48" s="8">
        <v>9.5399999999999991</v>
      </c>
      <c r="Q48" s="7">
        <v>2520</v>
      </c>
      <c r="R48" s="7">
        <v>809</v>
      </c>
      <c r="S48" s="10">
        <v>2730</v>
      </c>
      <c r="T48" s="10"/>
    </row>
    <row r="49" spans="5:20">
      <c r="E49" s="4" t="str">
        <f t="shared" si="0"/>
        <v>W394x147</v>
      </c>
      <c r="F49" s="5">
        <v>394</v>
      </c>
      <c r="G49" s="6">
        <v>398</v>
      </c>
      <c r="H49" s="7">
        <v>11</v>
      </c>
      <c r="I49" s="7">
        <v>18</v>
      </c>
      <c r="J49" s="7">
        <v>22</v>
      </c>
      <c r="K49" s="8">
        <v>186.8</v>
      </c>
      <c r="L49" s="7">
        <v>147</v>
      </c>
      <c r="M49" s="9">
        <v>56100</v>
      </c>
      <c r="N49" s="5">
        <v>18900</v>
      </c>
      <c r="O49" s="8">
        <v>17.3</v>
      </c>
      <c r="P49" s="8">
        <v>10.1</v>
      </c>
      <c r="Q49" s="7">
        <v>2850</v>
      </c>
      <c r="R49" s="7">
        <v>951</v>
      </c>
      <c r="S49" s="10">
        <v>3046</v>
      </c>
      <c r="T49" s="10"/>
    </row>
    <row r="50" spans="5:20">
      <c r="E50" s="4" t="str">
        <f t="shared" si="0"/>
        <v>W400x172</v>
      </c>
      <c r="F50" s="5">
        <v>400</v>
      </c>
      <c r="G50" s="6">
        <v>400</v>
      </c>
      <c r="H50" s="7">
        <v>13</v>
      </c>
      <c r="I50" s="7">
        <v>21</v>
      </c>
      <c r="J50" s="7">
        <v>22</v>
      </c>
      <c r="K50" s="8">
        <v>218.7</v>
      </c>
      <c r="L50" s="7">
        <v>172</v>
      </c>
      <c r="M50" s="9">
        <v>66600</v>
      </c>
      <c r="N50" s="5">
        <v>22400</v>
      </c>
      <c r="O50" s="8">
        <v>17.5</v>
      </c>
      <c r="P50" s="8">
        <v>10.1</v>
      </c>
      <c r="Q50" s="7">
        <v>3330</v>
      </c>
      <c r="R50" s="7">
        <v>1120</v>
      </c>
      <c r="S50" s="10">
        <v>3600</v>
      </c>
      <c r="T50" s="10"/>
    </row>
    <row r="51" spans="5:20">
      <c r="E51" s="4" t="str">
        <f t="shared" si="0"/>
        <v>W400x197</v>
      </c>
      <c r="F51" s="5">
        <v>400</v>
      </c>
      <c r="G51" s="6">
        <v>408</v>
      </c>
      <c r="H51" s="7">
        <v>21</v>
      </c>
      <c r="I51" s="7">
        <v>21</v>
      </c>
      <c r="J51" s="7">
        <v>22</v>
      </c>
      <c r="K51" s="8">
        <v>250.7</v>
      </c>
      <c r="L51" s="7">
        <v>197</v>
      </c>
      <c r="M51" s="9">
        <v>70900</v>
      </c>
      <c r="N51" s="5">
        <v>23800</v>
      </c>
      <c r="O51" s="8">
        <v>16.8</v>
      </c>
      <c r="P51" s="8">
        <v>9.75</v>
      </c>
      <c r="Q51" s="7">
        <v>3540</v>
      </c>
      <c r="R51" s="7">
        <v>1170</v>
      </c>
      <c r="S51" s="10">
        <v>3920</v>
      </c>
      <c r="T51" s="10"/>
    </row>
    <row r="52" spans="5:20">
      <c r="E52" s="4" t="str">
        <f t="shared" si="0"/>
        <v>W414x232</v>
      </c>
      <c r="F52" s="5">
        <v>414</v>
      </c>
      <c r="G52" s="6">
        <v>405</v>
      </c>
      <c r="H52" s="7">
        <v>18</v>
      </c>
      <c r="I52" s="7">
        <v>28</v>
      </c>
      <c r="J52" s="7">
        <v>22</v>
      </c>
      <c r="K52" s="8">
        <v>295.39999999999998</v>
      </c>
      <c r="L52" s="7">
        <v>232</v>
      </c>
      <c r="M52" s="9">
        <v>92800</v>
      </c>
      <c r="N52" s="5">
        <v>31000</v>
      </c>
      <c r="O52" s="8">
        <v>17.7</v>
      </c>
      <c r="P52" s="8">
        <v>10.199999999999999</v>
      </c>
      <c r="Q52" s="7">
        <v>4480</v>
      </c>
      <c r="R52" s="7">
        <v>1530</v>
      </c>
      <c r="S52" s="10">
        <v>4954</v>
      </c>
      <c r="T52" s="10"/>
    </row>
    <row r="53" spans="5:20">
      <c r="E53" s="4" t="str">
        <f t="shared" si="0"/>
        <v>W446x66.2</v>
      </c>
      <c r="F53" s="5">
        <v>446</v>
      </c>
      <c r="G53" s="6">
        <v>199</v>
      </c>
      <c r="H53" s="7">
        <v>8</v>
      </c>
      <c r="I53" s="7">
        <v>12</v>
      </c>
      <c r="J53" s="7">
        <v>18</v>
      </c>
      <c r="K53" s="8">
        <v>84.3</v>
      </c>
      <c r="L53" s="7">
        <v>66.2</v>
      </c>
      <c r="M53" s="9">
        <v>28700</v>
      </c>
      <c r="N53" s="5">
        <v>1580</v>
      </c>
      <c r="O53" s="8">
        <v>18.5</v>
      </c>
      <c r="P53" s="8">
        <v>4.33</v>
      </c>
      <c r="Q53" s="7">
        <v>1290</v>
      </c>
      <c r="R53" s="7">
        <v>159</v>
      </c>
      <c r="S53" s="10">
        <v>1393</v>
      </c>
      <c r="T53" s="10"/>
    </row>
    <row r="54" spans="5:20">
      <c r="E54" s="4" t="str">
        <f t="shared" si="0"/>
        <v>W450x76</v>
      </c>
      <c r="F54" s="5">
        <v>450</v>
      </c>
      <c r="G54" s="6">
        <v>200</v>
      </c>
      <c r="H54" s="7">
        <v>9</v>
      </c>
      <c r="I54" s="7">
        <v>14</v>
      </c>
      <c r="J54" s="7">
        <v>18</v>
      </c>
      <c r="K54" s="8">
        <v>96.76</v>
      </c>
      <c r="L54" s="7">
        <v>76</v>
      </c>
      <c r="M54" s="9">
        <v>33500</v>
      </c>
      <c r="N54" s="5">
        <v>1870</v>
      </c>
      <c r="O54" s="8">
        <v>18.600000000000001</v>
      </c>
      <c r="P54" s="8">
        <v>4.4000000000000004</v>
      </c>
      <c r="Q54" s="7">
        <v>1490</v>
      </c>
      <c r="R54" s="7">
        <v>187</v>
      </c>
      <c r="S54" s="10">
        <v>1622</v>
      </c>
      <c r="T54" s="10"/>
    </row>
    <row r="55" spans="5:20">
      <c r="E55" s="4" t="str">
        <f t="shared" si="0"/>
        <v>W434x106</v>
      </c>
      <c r="F55" s="5">
        <v>434</v>
      </c>
      <c r="G55" s="6">
        <v>299</v>
      </c>
      <c r="H55" s="7">
        <v>10</v>
      </c>
      <c r="I55" s="7">
        <v>15</v>
      </c>
      <c r="J55" s="7">
        <v>24</v>
      </c>
      <c r="K55" s="8">
        <v>135</v>
      </c>
      <c r="L55" s="7">
        <v>106</v>
      </c>
      <c r="M55" s="9">
        <v>46800</v>
      </c>
      <c r="N55" s="5">
        <v>6690</v>
      </c>
      <c r="O55" s="8">
        <v>18.600000000000001</v>
      </c>
      <c r="P55" s="8">
        <v>7.04</v>
      </c>
      <c r="Q55" s="7">
        <v>2160</v>
      </c>
      <c r="R55" s="7">
        <v>448</v>
      </c>
      <c r="S55" s="10">
        <v>2287</v>
      </c>
      <c r="T55" s="10"/>
    </row>
    <row r="56" spans="5:20">
      <c r="E56" s="4" t="str">
        <f t="shared" si="0"/>
        <v>W440x124</v>
      </c>
      <c r="F56" s="5">
        <v>440</v>
      </c>
      <c r="G56" s="6">
        <v>300</v>
      </c>
      <c r="H56" s="7">
        <v>11</v>
      </c>
      <c r="I56" s="7">
        <v>18</v>
      </c>
      <c r="J56" s="7">
        <v>24</v>
      </c>
      <c r="K56" s="8">
        <v>157.4</v>
      </c>
      <c r="L56" s="7">
        <v>124</v>
      </c>
      <c r="M56" s="9">
        <v>56100</v>
      </c>
      <c r="N56" s="5">
        <v>8110</v>
      </c>
      <c r="O56" s="8">
        <v>18.899999999999999</v>
      </c>
      <c r="P56" s="8">
        <v>7.18</v>
      </c>
      <c r="Q56" s="7">
        <v>2550</v>
      </c>
      <c r="R56" s="7">
        <v>541</v>
      </c>
      <c r="S56" s="10">
        <v>2728</v>
      </c>
      <c r="T56" s="10"/>
    </row>
    <row r="57" spans="5:20">
      <c r="E57" s="4" t="str">
        <f t="shared" si="0"/>
        <v>W496x79.5</v>
      </c>
      <c r="F57" s="5">
        <v>496</v>
      </c>
      <c r="G57" s="6">
        <v>199</v>
      </c>
      <c r="H57" s="7">
        <v>9</v>
      </c>
      <c r="I57" s="7">
        <v>14</v>
      </c>
      <c r="J57" s="7">
        <v>18</v>
      </c>
      <c r="K57" s="8">
        <v>101.3</v>
      </c>
      <c r="L57" s="7">
        <v>79.5</v>
      </c>
      <c r="M57" s="9">
        <v>41900</v>
      </c>
      <c r="N57" s="5">
        <v>1840</v>
      </c>
      <c r="O57" s="8">
        <v>20.3</v>
      </c>
      <c r="P57" s="8">
        <v>4.2699999999999996</v>
      </c>
      <c r="Q57" s="7">
        <v>1690</v>
      </c>
      <c r="R57" s="7">
        <v>185</v>
      </c>
      <c r="S57" s="10">
        <v>1836</v>
      </c>
      <c r="T57" s="10"/>
    </row>
    <row r="58" spans="5:20">
      <c r="E58" s="4" t="str">
        <f t="shared" si="0"/>
        <v>W500x89.6</v>
      </c>
      <c r="F58" s="5">
        <v>500</v>
      </c>
      <c r="G58" s="6">
        <v>200</v>
      </c>
      <c r="H58" s="7">
        <v>10</v>
      </c>
      <c r="I58" s="7">
        <v>16</v>
      </c>
      <c r="J58" s="7">
        <v>20</v>
      </c>
      <c r="K58" s="8">
        <v>114.2</v>
      </c>
      <c r="L58" s="7">
        <v>89.6</v>
      </c>
      <c r="M58" s="9">
        <v>47800</v>
      </c>
      <c r="N58" s="5">
        <v>2140</v>
      </c>
      <c r="O58" s="8">
        <v>20.5</v>
      </c>
      <c r="P58" s="8">
        <v>4.33</v>
      </c>
      <c r="Q58" s="7">
        <v>1910</v>
      </c>
      <c r="R58" s="7">
        <v>214</v>
      </c>
      <c r="S58" s="10">
        <v>2096</v>
      </c>
      <c r="T58" s="10"/>
    </row>
    <row r="59" spans="5:20">
      <c r="E59" s="4" t="str">
        <f t="shared" si="0"/>
        <v>W506x103</v>
      </c>
      <c r="F59" s="5">
        <v>506</v>
      </c>
      <c r="G59" s="6">
        <v>201</v>
      </c>
      <c r="H59" s="7">
        <v>11</v>
      </c>
      <c r="I59" s="7">
        <v>19</v>
      </c>
      <c r="J59" s="7">
        <v>20</v>
      </c>
      <c r="K59" s="8">
        <v>131.30000000000001</v>
      </c>
      <c r="L59" s="7">
        <v>103</v>
      </c>
      <c r="M59" s="9">
        <v>56500</v>
      </c>
      <c r="N59" s="5">
        <v>2580</v>
      </c>
      <c r="O59" s="8">
        <v>20.7</v>
      </c>
      <c r="P59" s="8">
        <v>4.33</v>
      </c>
      <c r="Q59" s="7">
        <v>2230</v>
      </c>
      <c r="R59" s="7">
        <v>257</v>
      </c>
      <c r="S59" s="10">
        <v>2462</v>
      </c>
      <c r="T59" s="10"/>
    </row>
    <row r="60" spans="5:20">
      <c r="E60" s="4" t="str">
        <f t="shared" si="0"/>
        <v>W482x114</v>
      </c>
      <c r="F60" s="5">
        <v>482</v>
      </c>
      <c r="G60" s="6">
        <v>300</v>
      </c>
      <c r="H60" s="7">
        <v>11</v>
      </c>
      <c r="I60" s="7">
        <v>15</v>
      </c>
      <c r="J60" s="7">
        <v>26</v>
      </c>
      <c r="K60" s="8">
        <v>145.5</v>
      </c>
      <c r="L60" s="7">
        <v>114</v>
      </c>
      <c r="M60" s="9">
        <v>60400</v>
      </c>
      <c r="N60" s="5">
        <v>6760</v>
      </c>
      <c r="O60" s="8">
        <v>20.399999999999999</v>
      </c>
      <c r="P60" s="8">
        <v>6.82</v>
      </c>
      <c r="Q60" s="7">
        <v>2500</v>
      </c>
      <c r="R60" s="7">
        <v>451</v>
      </c>
      <c r="S60" s="10">
        <v>2663</v>
      </c>
      <c r="T60" s="10"/>
    </row>
    <row r="61" spans="5:20">
      <c r="E61" s="4" t="str">
        <f t="shared" si="0"/>
        <v>W488x128</v>
      </c>
      <c r="F61" s="5">
        <v>488</v>
      </c>
      <c r="G61" s="6">
        <v>300</v>
      </c>
      <c r="H61" s="7">
        <v>11</v>
      </c>
      <c r="I61" s="7">
        <v>18</v>
      </c>
      <c r="J61" s="7">
        <v>26</v>
      </c>
      <c r="K61" s="8">
        <v>163.5</v>
      </c>
      <c r="L61" s="7">
        <v>128</v>
      </c>
      <c r="M61" s="9">
        <v>71000</v>
      </c>
      <c r="N61" s="5">
        <v>8110</v>
      </c>
      <c r="O61" s="8">
        <v>20.8</v>
      </c>
      <c r="P61" s="8">
        <v>7.04</v>
      </c>
      <c r="Q61" s="7">
        <v>2910</v>
      </c>
      <c r="R61" s="7">
        <v>541</v>
      </c>
      <c r="S61" s="10">
        <v>3100</v>
      </c>
      <c r="T61" s="10"/>
    </row>
    <row r="62" spans="5:20">
      <c r="E62" s="4" t="str">
        <f t="shared" si="0"/>
        <v>W596x94.6</v>
      </c>
      <c r="F62" s="5">
        <v>596</v>
      </c>
      <c r="G62" s="6">
        <v>199</v>
      </c>
      <c r="H62" s="7">
        <v>10</v>
      </c>
      <c r="I62" s="7">
        <v>15</v>
      </c>
      <c r="J62" s="7">
        <v>22</v>
      </c>
      <c r="K62" s="8">
        <v>120.5</v>
      </c>
      <c r="L62" s="7">
        <v>94.6</v>
      </c>
      <c r="M62" s="9">
        <v>68700</v>
      </c>
      <c r="N62" s="5">
        <v>1980</v>
      </c>
      <c r="O62" s="8">
        <v>23.9</v>
      </c>
      <c r="P62" s="8">
        <v>4.05</v>
      </c>
      <c r="Q62" s="7">
        <v>2310</v>
      </c>
      <c r="R62" s="7">
        <v>199</v>
      </c>
      <c r="S62" s="10">
        <v>2535</v>
      </c>
      <c r="T62" s="10"/>
    </row>
    <row r="63" spans="5:20">
      <c r="E63" s="4" t="str">
        <f t="shared" si="0"/>
        <v>W600x106</v>
      </c>
      <c r="F63" s="5">
        <v>600</v>
      </c>
      <c r="G63" s="6">
        <v>200</v>
      </c>
      <c r="H63" s="7">
        <v>11</v>
      </c>
      <c r="I63" s="7">
        <v>17</v>
      </c>
      <c r="J63" s="7">
        <v>22</v>
      </c>
      <c r="K63" s="8">
        <v>134.4</v>
      </c>
      <c r="L63" s="7">
        <v>106</v>
      </c>
      <c r="M63" s="9">
        <v>77600</v>
      </c>
      <c r="N63" s="5">
        <v>2280</v>
      </c>
      <c r="O63" s="8">
        <v>24</v>
      </c>
      <c r="P63" s="8">
        <v>4.12</v>
      </c>
      <c r="Q63" s="7">
        <v>2590</v>
      </c>
      <c r="R63" s="7">
        <v>228</v>
      </c>
      <c r="S63" s="10">
        <v>2863</v>
      </c>
      <c r="T63" s="10"/>
    </row>
    <row r="64" spans="5:20">
      <c r="E64" s="4" t="str">
        <f t="shared" si="0"/>
        <v>W606x120</v>
      </c>
      <c r="F64" s="5">
        <v>606</v>
      </c>
      <c r="G64" s="6">
        <v>201</v>
      </c>
      <c r="H64" s="7">
        <v>12</v>
      </c>
      <c r="I64" s="7">
        <v>20</v>
      </c>
      <c r="J64" s="7">
        <v>22</v>
      </c>
      <c r="K64" s="8">
        <v>152.5</v>
      </c>
      <c r="L64" s="7">
        <v>120</v>
      </c>
      <c r="M64" s="9">
        <v>90400</v>
      </c>
      <c r="N64" s="5">
        <v>2720</v>
      </c>
      <c r="O64" s="8">
        <v>24.3</v>
      </c>
      <c r="P64" s="8">
        <v>4.22</v>
      </c>
      <c r="Q64" s="7">
        <v>2980</v>
      </c>
      <c r="R64" s="7">
        <v>271</v>
      </c>
      <c r="S64" s="10">
        <v>3317</v>
      </c>
      <c r="T64" s="10"/>
    </row>
    <row r="65" spans="5:20">
      <c r="E65" s="4" t="str">
        <f t="shared" si="0"/>
        <v>W612x134</v>
      </c>
      <c r="F65" s="5">
        <v>612</v>
      </c>
      <c r="G65" s="6">
        <v>202</v>
      </c>
      <c r="H65" s="7">
        <v>13</v>
      </c>
      <c r="I65" s="7">
        <v>23</v>
      </c>
      <c r="J65" s="7">
        <v>22</v>
      </c>
      <c r="K65" s="8">
        <v>170.7</v>
      </c>
      <c r="L65" s="7">
        <v>134</v>
      </c>
      <c r="M65" s="9">
        <v>103000</v>
      </c>
      <c r="N65" s="5">
        <v>3180</v>
      </c>
      <c r="O65" s="8">
        <v>24.6</v>
      </c>
      <c r="P65" s="8">
        <v>4.3099999999999996</v>
      </c>
      <c r="Q65" s="7">
        <v>3380</v>
      </c>
      <c r="R65" s="7">
        <v>314</v>
      </c>
      <c r="S65" s="10">
        <v>3778</v>
      </c>
      <c r="T65" s="10"/>
    </row>
    <row r="66" spans="5:20">
      <c r="E66" s="4" t="str">
        <f t="shared" si="0"/>
        <v>W582x137</v>
      </c>
      <c r="F66" s="5">
        <v>582</v>
      </c>
      <c r="G66" s="6">
        <v>300</v>
      </c>
      <c r="H66" s="7">
        <v>12</v>
      </c>
      <c r="I66" s="7">
        <v>17</v>
      </c>
      <c r="J66" s="7">
        <v>28</v>
      </c>
      <c r="K66" s="8">
        <v>174.5</v>
      </c>
      <c r="L66" s="7">
        <v>137</v>
      </c>
      <c r="M66" s="9">
        <v>103000</v>
      </c>
      <c r="N66" s="5">
        <v>7670</v>
      </c>
      <c r="O66" s="8">
        <v>24.3</v>
      </c>
      <c r="P66" s="8">
        <v>6.63</v>
      </c>
      <c r="Q66" s="7">
        <v>3530</v>
      </c>
      <c r="R66" s="7">
        <v>511</v>
      </c>
      <c r="S66" s="10">
        <v>3782</v>
      </c>
      <c r="T66" s="10"/>
    </row>
    <row r="67" spans="5:20">
      <c r="E67" s="4" t="str">
        <f t="shared" si="0"/>
        <v>W588x151</v>
      </c>
      <c r="F67" s="5">
        <v>588</v>
      </c>
      <c r="G67" s="6">
        <v>300</v>
      </c>
      <c r="H67" s="7">
        <v>12</v>
      </c>
      <c r="I67" s="7">
        <v>20</v>
      </c>
      <c r="J67" s="7">
        <v>28</v>
      </c>
      <c r="K67" s="8">
        <v>192.5</v>
      </c>
      <c r="L67" s="7">
        <v>151</v>
      </c>
      <c r="M67" s="9">
        <v>118000</v>
      </c>
      <c r="N67" s="5">
        <v>9020</v>
      </c>
      <c r="O67" s="8">
        <v>24.8</v>
      </c>
      <c r="P67" s="8">
        <v>6.85</v>
      </c>
      <c r="Q67" s="7">
        <v>4020</v>
      </c>
      <c r="R67" s="7">
        <v>601</v>
      </c>
      <c r="S67" s="10">
        <v>4309</v>
      </c>
      <c r="T67" s="10"/>
    </row>
    <row r="68" spans="5:20">
      <c r="E68" s="4" t="str">
        <f t="shared" ref="E68:E73" si="1">"W"&amp;F68&amp;"x"&amp;L68</f>
        <v>W594x175</v>
      </c>
      <c r="F68" s="5">
        <v>594</v>
      </c>
      <c r="G68" s="6">
        <v>302</v>
      </c>
      <c r="H68" s="7">
        <v>12</v>
      </c>
      <c r="I68" s="7">
        <v>23</v>
      </c>
      <c r="J68" s="7">
        <v>8</v>
      </c>
      <c r="K68" s="8">
        <v>222.4</v>
      </c>
      <c r="L68" s="7">
        <v>175</v>
      </c>
      <c r="M68" s="9">
        <v>137000</v>
      </c>
      <c r="N68" s="5">
        <v>106000</v>
      </c>
      <c r="O68" s="8">
        <v>24.9</v>
      </c>
      <c r="P68" s="8">
        <v>6.9</v>
      </c>
      <c r="Q68" s="7">
        <v>4620</v>
      </c>
      <c r="R68" s="7">
        <v>701</v>
      </c>
      <c r="S68" s="10">
        <v>5017</v>
      </c>
      <c r="T68" s="10"/>
    </row>
    <row r="69" spans="5:20">
      <c r="E69" s="4" t="str">
        <f t="shared" si="1"/>
        <v>W692x166</v>
      </c>
      <c r="F69" s="5">
        <v>692</v>
      </c>
      <c r="G69" s="6">
        <v>300</v>
      </c>
      <c r="H69" s="7">
        <v>13</v>
      </c>
      <c r="I69" s="7">
        <v>20</v>
      </c>
      <c r="J69" s="7">
        <v>28</v>
      </c>
      <c r="K69" s="8">
        <v>211.5</v>
      </c>
      <c r="L69" s="7">
        <v>166</v>
      </c>
      <c r="M69" s="9">
        <v>172000</v>
      </c>
      <c r="N69" s="5">
        <v>9020</v>
      </c>
      <c r="O69" s="8">
        <v>28.6</v>
      </c>
      <c r="P69" s="8">
        <v>6.53</v>
      </c>
      <c r="Q69" s="7">
        <v>4980</v>
      </c>
      <c r="R69" s="7">
        <v>602</v>
      </c>
      <c r="S69" s="10">
        <v>5414</v>
      </c>
      <c r="T69" s="10"/>
    </row>
    <row r="70" spans="5:20">
      <c r="E70" s="4" t="str">
        <f t="shared" si="1"/>
        <v>W700x185</v>
      </c>
      <c r="F70" s="5">
        <v>700</v>
      </c>
      <c r="G70" s="6">
        <v>300</v>
      </c>
      <c r="H70" s="7">
        <v>13</v>
      </c>
      <c r="I70" s="7">
        <v>24</v>
      </c>
      <c r="J70" s="7">
        <v>28</v>
      </c>
      <c r="K70" s="8">
        <v>235.5</v>
      </c>
      <c r="L70" s="7">
        <v>185</v>
      </c>
      <c r="M70" s="9">
        <v>201000</v>
      </c>
      <c r="N70" s="5">
        <v>108000</v>
      </c>
      <c r="O70" s="8">
        <v>29.3</v>
      </c>
      <c r="P70" s="8">
        <v>6.78</v>
      </c>
      <c r="Q70" s="7">
        <v>5760</v>
      </c>
      <c r="R70" s="7">
        <v>722</v>
      </c>
      <c r="S70" s="10">
        <v>6249</v>
      </c>
      <c r="T70" s="10"/>
    </row>
    <row r="71" spans="5:20">
      <c r="E71" s="4" t="str">
        <f t="shared" si="1"/>
        <v>W792x191</v>
      </c>
      <c r="F71" s="5">
        <v>792</v>
      </c>
      <c r="G71" s="6">
        <v>300</v>
      </c>
      <c r="H71" s="7">
        <v>14</v>
      </c>
      <c r="I71" s="7">
        <v>22</v>
      </c>
      <c r="J71" s="7">
        <v>28</v>
      </c>
      <c r="K71" s="8">
        <v>243.4</v>
      </c>
      <c r="L71" s="7">
        <v>191</v>
      </c>
      <c r="M71" s="9">
        <v>254000</v>
      </c>
      <c r="N71" s="5">
        <v>9930</v>
      </c>
      <c r="O71" s="8">
        <v>32.299999999999997</v>
      </c>
      <c r="P71" s="8">
        <v>6.39</v>
      </c>
      <c r="Q71" s="7">
        <v>6410</v>
      </c>
      <c r="R71" s="7">
        <v>662</v>
      </c>
      <c r="S71" s="10">
        <v>7040</v>
      </c>
      <c r="T71" s="10"/>
    </row>
    <row r="72" spans="5:20">
      <c r="E72" s="4" t="str">
        <f t="shared" si="1"/>
        <v>W800x210</v>
      </c>
      <c r="F72" s="5">
        <v>800</v>
      </c>
      <c r="G72" s="6">
        <v>300</v>
      </c>
      <c r="H72" s="7">
        <v>14</v>
      </c>
      <c r="I72" s="7">
        <v>26</v>
      </c>
      <c r="J72" s="7">
        <v>28</v>
      </c>
      <c r="K72" s="8">
        <v>267.39999999999998</v>
      </c>
      <c r="L72" s="7">
        <v>210</v>
      </c>
      <c r="M72" s="9">
        <v>292000</v>
      </c>
      <c r="N72" s="5">
        <v>11700</v>
      </c>
      <c r="O72" s="8">
        <v>33</v>
      </c>
      <c r="P72" s="8">
        <v>6.62</v>
      </c>
      <c r="Q72" s="7">
        <v>7290</v>
      </c>
      <c r="R72" s="7">
        <v>782</v>
      </c>
      <c r="S72" s="10">
        <v>7996</v>
      </c>
      <c r="T72" s="10"/>
    </row>
    <row r="73" spans="5:20">
      <c r="E73" s="4" t="str">
        <f t="shared" si="1"/>
        <v>W900x243</v>
      </c>
      <c r="F73" s="5">
        <v>900</v>
      </c>
      <c r="G73" s="6">
        <v>300</v>
      </c>
      <c r="H73" s="7">
        <v>16</v>
      </c>
      <c r="I73" s="7">
        <v>28</v>
      </c>
      <c r="J73" s="7">
        <v>28</v>
      </c>
      <c r="K73" s="8">
        <v>309.8</v>
      </c>
      <c r="L73" s="7">
        <v>243</v>
      </c>
      <c r="M73" s="9">
        <v>411000</v>
      </c>
      <c r="N73" s="5">
        <v>12600</v>
      </c>
      <c r="O73" s="8">
        <v>36.4</v>
      </c>
      <c r="P73" s="8">
        <v>6.39</v>
      </c>
      <c r="Q73" s="7">
        <v>9140</v>
      </c>
      <c r="R73" s="7">
        <v>843</v>
      </c>
      <c r="S73" s="10">
        <v>10174</v>
      </c>
      <c r="T73" s="10"/>
    </row>
  </sheetData>
  <sheetProtection algorithmName="SHA-512" hashValue="PQ2Jjgg6XBrJXLCAOYxgsv04jO+/915lIIql+m+83ysYteT83h9KeWEm1VOkRpUe4RQywAfMmyrBKLoLW4EXdg==" saltValue="9I72xuvDH/JlQPM/u+zohA==" spinCount="100000" sheet="1" objects="1" scenarios="1"/>
  <mergeCells count="5">
    <mergeCell ref="F2:J2"/>
    <mergeCell ref="M2:N2"/>
    <mergeCell ref="O2:P2"/>
    <mergeCell ref="Q2:R2"/>
    <mergeCell ref="S2:T2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73DD81-2107-41D4-93E3-404B2C8B2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 Plate</vt:lpstr>
      <vt:lpstr>ref</vt:lpstr>
      <vt:lpstr>'Base Plate'!Print_Area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2023-01-16T17:06:22Z</cp:lastPrinted>
  <dcterms:created xsi:type="dcterms:W3CDTF">2022-12-28T06:07:12Z</dcterms:created>
  <dcterms:modified xsi:type="dcterms:W3CDTF">2023-06-06T03:55:19Z</dcterms:modified>
</cp:coreProperties>
</file>